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4.xml" ContentType="application/vnd.openxmlformats-officedocument.drawing+xml"/>
  <Override PartName="/xl/charts/chart3.xml" ContentType="application/vnd.openxmlformats-officedocument.drawingml.chart+xml"/>
  <Override PartName="/xl/theme/themeOverride3.xml" ContentType="application/vnd.openxmlformats-officedocument.themeOverride+xml"/>
  <Override PartName="/xl/drawings/drawing5.xml" ContentType="application/vnd.openxmlformats-officedocument.drawing+xml"/>
  <Override PartName="/xl/charts/chart4.xml" ContentType="application/vnd.openxmlformats-officedocument.drawingml.chart+xml"/>
  <Override PartName="/xl/theme/themeOverride4.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theme/themeOverride5.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630" windowWidth="24915" windowHeight="11595" tabRatio="927" firstSheet="17" activeTab="32"/>
  </bookViews>
  <sheets>
    <sheet name="Figure 3.1" sheetId="1" r:id="rId1"/>
    <sheet name="Figure 3.2" sheetId="2" r:id="rId2"/>
    <sheet name="Figure 3.3" sheetId="3" r:id="rId3"/>
    <sheet name="Figure 3.4" sheetId="4" r:id="rId4"/>
    <sheet name="Figure 3.5" sheetId="5" r:id="rId5"/>
    <sheet name="Figure 3.6" sheetId="6" r:id="rId6"/>
    <sheet name="Figure 3.7" sheetId="7" r:id="rId7"/>
    <sheet name="Figure 3.8" sheetId="8" r:id="rId8"/>
    <sheet name="Figure 3.9" sheetId="9" r:id="rId9"/>
    <sheet name="Figure 3.10" sheetId="10" r:id="rId10"/>
    <sheet name="Figure 3.11" sheetId="11" r:id="rId11"/>
    <sheet name="Figure 3.12" sheetId="12" r:id="rId12"/>
    <sheet name="Figure 3.13" sheetId="13" r:id="rId13"/>
    <sheet name="Figure 3.14" sheetId="14" r:id="rId14"/>
    <sheet name="Figure 3.15" sheetId="15" r:id="rId15"/>
    <sheet name="Figure 3.16" sheetId="16" r:id="rId16"/>
    <sheet name="Figure 3.17" sheetId="17" r:id="rId17"/>
    <sheet name="Figure 3.18" sheetId="29" r:id="rId18"/>
    <sheet name="Figure 3.19" sheetId="30" r:id="rId19"/>
    <sheet name="Figure 3.20" sheetId="31" r:id="rId20"/>
    <sheet name="Figure 3.21" sheetId="32" r:id="rId21"/>
    <sheet name="Figure 3.22" sheetId="33" r:id="rId22"/>
    <sheet name="Figure 3.23" sheetId="34" r:id="rId23"/>
    <sheet name="Figure 3.24" sheetId="35" r:id="rId24"/>
    <sheet name="Figure 3Box1" sheetId="36" r:id="rId25"/>
    <sheet name="Figure 3Box2" sheetId="37" r:id="rId26"/>
    <sheet name="Figure 3Box3" sheetId="38" r:id="rId27"/>
    <sheet name="Figure 3.25" sheetId="18" r:id="rId28"/>
    <sheet name="Figure 3.26" sheetId="19" r:id="rId29"/>
    <sheet name="Figure 3.27" sheetId="20" r:id="rId30"/>
    <sheet name="Figure 3.28" sheetId="21" r:id="rId31"/>
    <sheet name="Figure 3.29" sheetId="22" r:id="rId32"/>
    <sheet name="Figure 3.30" sheetId="23" r:id="rId33"/>
    <sheet name="Figure 3.31 (ex3.34)" sheetId="24" state="hidden" r:id="rId34"/>
    <sheet name="Figure 3.32 (ex3.35)" sheetId="25" state="hidden" r:id="rId35"/>
    <sheet name="Figure 3.36" sheetId="26" state="hidden" r:id="rId36"/>
    <sheet name="Figure 3.37" sheetId="27" state="hidden" r:id="rId37"/>
    <sheet name="Figure 3.38" sheetId="28" state="hidden"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calcPr calcId="145621"/>
</workbook>
</file>

<file path=xl/calcChain.xml><?xml version="1.0" encoding="utf-8"?>
<calcChain xmlns="http://schemas.openxmlformats.org/spreadsheetml/2006/main">
  <c r="N4" i="25" l="1"/>
  <c r="O4" i="25"/>
  <c r="P4" i="25"/>
  <c r="Q4" i="25"/>
  <c r="R4" i="25"/>
  <c r="S4" i="25"/>
  <c r="T4" i="25"/>
  <c r="M5" i="25"/>
  <c r="N5" i="25"/>
  <c r="O5" i="25"/>
  <c r="P5" i="25"/>
  <c r="Q5" i="25"/>
  <c r="R5" i="25"/>
  <c r="S5" i="25"/>
  <c r="T5" i="25"/>
  <c r="M6" i="25"/>
  <c r="N6" i="25"/>
  <c r="O6" i="25"/>
  <c r="P6" i="25"/>
  <c r="Q6" i="25"/>
  <c r="R6" i="25"/>
  <c r="S6" i="25"/>
  <c r="T6" i="25"/>
  <c r="M7" i="25"/>
  <c r="N7" i="25"/>
  <c r="O7" i="25"/>
  <c r="P7" i="25"/>
  <c r="Q7" i="25"/>
  <c r="R7" i="25"/>
  <c r="S7" i="25"/>
  <c r="T7" i="25"/>
  <c r="P3" i="24"/>
  <c r="Q3" i="24"/>
  <c r="R3" i="24"/>
  <c r="O4" i="24"/>
  <c r="P4" i="24"/>
  <c r="Q4" i="24"/>
  <c r="R4" i="24"/>
  <c r="O5" i="24"/>
  <c r="P5" i="24"/>
  <c r="Q5" i="24"/>
  <c r="R5" i="24"/>
  <c r="O6" i="24"/>
  <c r="P6" i="24"/>
  <c r="Q6" i="24"/>
  <c r="R6" i="24"/>
  <c r="O7" i="24"/>
  <c r="P7" i="24"/>
  <c r="Q7" i="24"/>
  <c r="R7" i="24"/>
  <c r="O8" i="24"/>
  <c r="P8" i="24"/>
  <c r="Q8" i="24"/>
  <c r="R8" i="24"/>
  <c r="O9" i="24"/>
  <c r="P9" i="24"/>
  <c r="Q9" i="24"/>
  <c r="R9" i="24"/>
  <c r="B4" i="23"/>
  <c r="C4" i="23"/>
  <c r="D4" i="23"/>
  <c r="E4" i="23"/>
  <c r="F4" i="23"/>
  <c r="G4" i="23"/>
  <c r="H4" i="23"/>
  <c r="I4" i="23"/>
  <c r="J4" i="23"/>
  <c r="K4" i="23"/>
  <c r="L4" i="23"/>
  <c r="M4" i="23"/>
  <c r="N4" i="23"/>
  <c r="O4" i="23"/>
  <c r="P4" i="23"/>
  <c r="Q4" i="23"/>
  <c r="R4" i="23"/>
  <c r="S4" i="23"/>
  <c r="T4" i="23"/>
  <c r="U4" i="23"/>
  <c r="V4" i="23"/>
  <c r="W4" i="23"/>
  <c r="X4" i="23"/>
  <c r="Y4" i="23"/>
  <c r="Z4" i="23"/>
  <c r="AA4" i="23"/>
  <c r="AB4" i="23"/>
  <c r="AC4" i="23"/>
  <c r="AD4" i="23"/>
  <c r="AE4" i="23"/>
  <c r="AF4" i="23"/>
  <c r="AG4" i="23"/>
  <c r="AH4" i="23"/>
  <c r="AI4" i="23"/>
  <c r="AJ4" i="23"/>
  <c r="AK4" i="23"/>
  <c r="AL4" i="23"/>
  <c r="AM4" i="23"/>
  <c r="AN4" i="23"/>
  <c r="AO4" i="23"/>
  <c r="AP4" i="23"/>
  <c r="AQ4" i="23"/>
  <c r="AR4" i="23"/>
  <c r="AS4" i="23"/>
  <c r="AT4" i="23"/>
  <c r="AU4" i="23"/>
  <c r="AV4" i="23"/>
  <c r="AW4" i="23"/>
  <c r="AX4" i="23"/>
  <c r="AY4" i="23"/>
  <c r="AZ4" i="23"/>
  <c r="BA4" i="23"/>
  <c r="BB4" i="23"/>
  <c r="BC4" i="23"/>
  <c r="BD4" i="23"/>
  <c r="BE4" i="23"/>
  <c r="BF4" i="23"/>
  <c r="BG4" i="23"/>
  <c r="BH4" i="23"/>
  <c r="BI4" i="23"/>
  <c r="BJ4" i="23"/>
  <c r="BK4" i="23"/>
  <c r="BL4" i="23"/>
  <c r="BM4" i="23"/>
  <c r="BN4" i="23"/>
  <c r="BO4" i="23"/>
  <c r="BP4" i="23"/>
  <c r="BQ4" i="23"/>
  <c r="BR4" i="23"/>
  <c r="BS4" i="23"/>
  <c r="BT4" i="23"/>
  <c r="A5" i="23"/>
  <c r="A6" i="23"/>
  <c r="A4" i="22"/>
  <c r="B4" i="22"/>
  <c r="C4" i="22"/>
  <c r="A6" i="22"/>
  <c r="A7" i="22"/>
  <c r="A8" i="22"/>
  <c r="A9" i="22"/>
  <c r="A13" i="22"/>
  <c r="A15" i="22"/>
  <c r="A16" i="22"/>
  <c r="A17" i="22"/>
  <c r="A18" i="22"/>
  <c r="A23" i="22"/>
  <c r="A25" i="22"/>
  <c r="A26" i="22"/>
  <c r="A27" i="22"/>
  <c r="A28" i="22"/>
  <c r="B4" i="21"/>
  <c r="C4" i="21"/>
  <c r="D4" i="21"/>
  <c r="E4" i="21"/>
  <c r="F4" i="21"/>
  <c r="G4" i="21"/>
  <c r="A6" i="21"/>
  <c r="A5" i="21"/>
  <c r="B4" i="38"/>
  <c r="C4" i="38"/>
  <c r="D4" i="38"/>
  <c r="E4" i="38"/>
  <c r="F4" i="38"/>
  <c r="G4" i="38"/>
  <c r="A6" i="38"/>
  <c r="A7" i="38"/>
  <c r="A5" i="38"/>
  <c r="B4" i="37"/>
  <c r="C4" i="37"/>
  <c r="D4" i="37"/>
  <c r="E4" i="37"/>
  <c r="F4" i="37"/>
  <c r="G4" i="37"/>
  <c r="H4" i="37"/>
  <c r="I4" i="37"/>
  <c r="J4" i="37"/>
  <c r="K4" i="37"/>
  <c r="L4" i="37"/>
  <c r="M4" i="37"/>
  <c r="N4" i="37"/>
  <c r="O4" i="37"/>
  <c r="P4" i="37"/>
  <c r="Q4" i="37"/>
  <c r="R4" i="37"/>
  <c r="S4" i="37"/>
  <c r="T4" i="37"/>
  <c r="U4" i="37"/>
  <c r="V4" i="37"/>
  <c r="W4" i="37"/>
  <c r="X4" i="37"/>
  <c r="Y4" i="37"/>
  <c r="A5" i="37"/>
  <c r="A6" i="37"/>
  <c r="A7" i="37"/>
  <c r="B4" i="36"/>
  <c r="C4" i="36"/>
  <c r="D4" i="36"/>
  <c r="E4" i="36"/>
  <c r="F4" i="36"/>
  <c r="G4" i="36"/>
  <c r="H4" i="36"/>
  <c r="I4" i="36"/>
  <c r="J4" i="36"/>
  <c r="K4" i="36"/>
  <c r="L4" i="36"/>
  <c r="M4" i="36"/>
  <c r="N4" i="36"/>
  <c r="O4" i="36"/>
  <c r="P4" i="36"/>
  <c r="Q4" i="36"/>
  <c r="R4" i="36"/>
  <c r="S4" i="36"/>
  <c r="T4" i="36"/>
  <c r="U4" i="36"/>
  <c r="V4" i="36"/>
  <c r="W4" i="36"/>
  <c r="X4" i="36"/>
  <c r="Y4" i="36"/>
  <c r="A6" i="36"/>
  <c r="A5" i="36"/>
  <c r="A7" i="36"/>
  <c r="C4" i="31"/>
  <c r="F4" i="31"/>
  <c r="I4" i="31"/>
  <c r="L4" i="31"/>
  <c r="O4" i="31"/>
  <c r="R4" i="31"/>
  <c r="A8" i="31"/>
  <c r="A7" i="31"/>
  <c r="A6" i="31"/>
  <c r="A9" i="31"/>
  <c r="A5" i="31"/>
  <c r="C5" i="29"/>
  <c r="F5" i="29"/>
  <c r="I5" i="29"/>
  <c r="L5" i="29"/>
  <c r="O5" i="29"/>
  <c r="R5" i="29"/>
  <c r="A9" i="29"/>
  <c r="A8" i="29"/>
  <c r="A7" i="29"/>
  <c r="A10" i="29"/>
  <c r="A6" i="29"/>
  <c r="Q4" i="14"/>
  <c r="R4" i="14"/>
  <c r="S4" i="14"/>
  <c r="T4" i="14"/>
  <c r="U4" i="14"/>
  <c r="V4" i="14"/>
  <c r="W4" i="14"/>
  <c r="X4" i="14"/>
  <c r="O5" i="14"/>
  <c r="P5" i="14"/>
  <c r="P6" i="14"/>
  <c r="O7" i="14"/>
  <c r="P7" i="14"/>
  <c r="P8" i="14"/>
  <c r="O9" i="14"/>
  <c r="P9" i="14"/>
  <c r="P10" i="14"/>
  <c r="O11" i="14"/>
  <c r="P11" i="14"/>
  <c r="P12" i="14"/>
  <c r="O13" i="14"/>
  <c r="P13" i="14"/>
  <c r="P14" i="14"/>
  <c r="O15" i="14"/>
  <c r="P15" i="14"/>
  <c r="P16" i="14"/>
  <c r="O17" i="14"/>
  <c r="P17" i="14"/>
  <c r="P18" i="14"/>
  <c r="A10" i="11"/>
  <c r="A9" i="11"/>
  <c r="A8" i="11"/>
  <c r="A7" i="11"/>
  <c r="A6" i="11"/>
  <c r="A5" i="11"/>
  <c r="B4" i="11"/>
  <c r="C4" i="11"/>
  <c r="D4" i="11"/>
  <c r="E4" i="11"/>
  <c r="F4" i="11"/>
  <c r="A14" i="7"/>
  <c r="A7" i="7"/>
  <c r="A8" i="7"/>
  <c r="A9" i="7"/>
  <c r="A10" i="7"/>
  <c r="A12" i="7"/>
  <c r="A15" i="7"/>
  <c r="A13" i="7"/>
  <c r="A11" i="7"/>
  <c r="A4" i="7"/>
  <c r="A5" i="7"/>
  <c r="A6" i="7"/>
  <c r="A6" i="6"/>
  <c r="B4" i="6"/>
  <c r="C4" i="6"/>
  <c r="D4" i="6"/>
  <c r="E4" i="6"/>
  <c r="F4" i="6"/>
  <c r="G4" i="6"/>
  <c r="A5" i="6"/>
  <c r="A7" i="6"/>
  <c r="A8" i="1"/>
  <c r="A7" i="1"/>
  <c r="A6" i="1"/>
  <c r="A5" i="1"/>
  <c r="B4" i="1"/>
  <c r="C4" i="1"/>
  <c r="D4" i="1"/>
  <c r="E4" i="1"/>
  <c r="F4" i="1"/>
  <c r="G4" i="1"/>
</calcChain>
</file>

<file path=xl/sharedStrings.xml><?xml version="1.0" encoding="utf-8"?>
<sst xmlns="http://schemas.openxmlformats.org/spreadsheetml/2006/main" count="304" uniqueCount="132">
  <si>
    <t>Global trade</t>
  </si>
  <si>
    <t>Bunker demand</t>
  </si>
  <si>
    <t>OECD</t>
  </si>
  <si>
    <t>OECD Europe</t>
  </si>
  <si>
    <t>OECD America</t>
  </si>
  <si>
    <t>OECD  Asia Oceania</t>
  </si>
  <si>
    <t>Road</t>
  </si>
  <si>
    <t>Non-road transport</t>
  </si>
  <si>
    <t>Petrochemicals</t>
  </si>
  <si>
    <t>Other sectors</t>
  </si>
  <si>
    <t>Electricity generation</t>
  </si>
  <si>
    <t>Aviation</t>
  </si>
  <si>
    <t>Marine bunkers</t>
  </si>
  <si>
    <t>Other industry</t>
  </si>
  <si>
    <t>Resid/ Comm/Agr</t>
  </si>
  <si>
    <t>Ethane/LPG</t>
  </si>
  <si>
    <t>Naphtha</t>
  </si>
  <si>
    <t>Gasoline</t>
  </si>
  <si>
    <t>Jet/kero</t>
  </si>
  <si>
    <t>Gasoil/diesel</t>
  </si>
  <si>
    <t>Residual fuel</t>
  </si>
  <si>
    <t>Other products</t>
  </si>
  <si>
    <t>Demand
 in 2017</t>
  </si>
  <si>
    <t>Rail &amp; 
dom.
waterways</t>
  </si>
  <si>
    <t>Marine
bunkers</t>
  </si>
  <si>
    <t>Petro-
chemicals</t>
  </si>
  <si>
    <t>Other
industry</t>
  </si>
  <si>
    <t xml:space="preserve">Resid./
Comm./
Agric.
</t>
  </si>
  <si>
    <t>Electr.
generation</t>
  </si>
  <si>
    <t>Developing countries</t>
  </si>
  <si>
    <t>Annual oil demand increments by region, 2018-2023</t>
  </si>
  <si>
    <t>mb/d</t>
  </si>
  <si>
    <t>Impact of IMO regulation on global oil demand growth</t>
  </si>
  <si>
    <t>Growth in the Reference Case</t>
  </si>
  <si>
    <t>Growth without IMO regulation</t>
  </si>
  <si>
    <t>Latin 
America</t>
  </si>
  <si>
    <t>Middle East 
&amp; Africa</t>
  </si>
  <si>
    <t>India</t>
  </si>
  <si>
    <t>China</t>
  </si>
  <si>
    <t>Other 
Asia</t>
  </si>
  <si>
    <t>OPEC</t>
  </si>
  <si>
    <t>Regional oil demand growth between 2017 and 2023</t>
  </si>
  <si>
    <t>Growth in global oil demand by sector between 2017 and 2023</t>
  </si>
  <si>
    <t>Growth in global oil demand by product between 2017 and 2023</t>
  </si>
  <si>
    <t>Marine bunker demand by fuel type</t>
  </si>
  <si>
    <t>Fuel oil 3.5% max</t>
  </si>
  <si>
    <t>Fuel oil 3.5% max (scrubbers)</t>
  </si>
  <si>
    <t>Blend fuel 0.5% max</t>
  </si>
  <si>
    <t>Diesel</t>
  </si>
  <si>
    <t>Incremental demand for crude based gasoline by region</t>
  </si>
  <si>
    <t>Other DCs</t>
  </si>
  <si>
    <t>Euroasia</t>
  </si>
  <si>
    <t>2015-2020</t>
  </si>
  <si>
    <t>2020-2025</t>
  </si>
  <si>
    <t>2025-203</t>
  </si>
  <si>
    <t>2030-2035</t>
  </si>
  <si>
    <t>2035-2040</t>
  </si>
  <si>
    <t>Share of the different sectors in demand by product, 2017 and 2040</t>
  </si>
  <si>
    <t>%</t>
  </si>
  <si>
    <t>Rail and domestic water</t>
  </si>
  <si>
    <t>Residential/Comm/Agr</t>
  </si>
  <si>
    <t xml:space="preserve"> Ethane
/LPG</t>
  </si>
  <si>
    <t xml:space="preserve"> Gasoline</t>
  </si>
  <si>
    <t xml:space="preserve"> Jet/kero</t>
  </si>
  <si>
    <t>Gasoil/
diesel</t>
  </si>
  <si>
    <t>Residual 
fuel</t>
  </si>
  <si>
    <t>Other 
products</t>
  </si>
  <si>
    <t>Sectoral oil demand in the OECD, 2017 and 2040</t>
  </si>
  <si>
    <t>Sectoral oil demand in Developing countries, 2017 and 2040</t>
  </si>
  <si>
    <t>Passenger car fleet composition, 2017-2040</t>
  </si>
  <si>
    <t>Millions (LHS) share % (RHS)</t>
  </si>
  <si>
    <t>Passenger cars</t>
  </si>
  <si>
    <t>Commercial vehicles</t>
  </si>
  <si>
    <t>barrel</t>
  </si>
  <si>
    <t>FCEVs</t>
  </si>
  <si>
    <t>NGVs</t>
  </si>
  <si>
    <t>HEVs</t>
  </si>
  <si>
    <t>EVs</t>
  </si>
  <si>
    <t>Conventional</t>
  </si>
  <si>
    <t>Share of AFVs</t>
  </si>
  <si>
    <t>Share of EVs</t>
  </si>
  <si>
    <t>Increasing
 car fleet</t>
  </si>
  <si>
    <t>Fuel 
efficiency</t>
  </si>
  <si>
    <t>Penetration
 of AFV</t>
  </si>
  <si>
    <t>Declining 
VMT</t>
  </si>
  <si>
    <t>Demand
 in 2040</t>
  </si>
  <si>
    <t>DCS</t>
  </si>
  <si>
    <t>GDP per Capita ($US)</t>
  </si>
  <si>
    <t>Trips per capita*</t>
  </si>
  <si>
    <t>Africa</t>
  </si>
  <si>
    <t>Asia-Pacific</t>
  </si>
  <si>
    <t>CIS</t>
  </si>
  <si>
    <t>Europe</t>
  </si>
  <si>
    <t>Latin America</t>
  </si>
  <si>
    <t>Middle East</t>
  </si>
  <si>
    <t>North America</t>
  </si>
  <si>
    <t>International seaborne trade and oil demand in the marine sectors, 2000-2016</t>
  </si>
  <si>
    <t>Rise of the global middle class</t>
  </si>
  <si>
    <t>PPP $ (2017)</t>
  </si>
  <si>
    <t>Propensity to travel, 2017</t>
  </si>
  <si>
    <t>Oil demand in the different sensitivities</t>
  </si>
  <si>
    <t>Trips per capita (2017), GDP per capita ($1000)</t>
  </si>
  <si>
    <t>Demand growth by product category in the long-term</t>
  </si>
  <si>
    <t>Sectoral oil demand growth</t>
  </si>
  <si>
    <t>Annual oil demand growth in the OECD, 2018-2023</t>
  </si>
  <si>
    <t>Annual oil demand growth in Developing countries, 2018-2023</t>
  </si>
  <si>
    <t>Oil demand in OPEC Member Countries by sector, 2018-2023</t>
  </si>
  <si>
    <t>Annual oil demand growth in Eurasia, 2018-2023</t>
  </si>
  <si>
    <t>Average annual oil demand growth</t>
  </si>
  <si>
    <t>Shares of new passenger car sales by powertrain, 2017 and 2040</t>
  </si>
  <si>
    <t>Shares of new commercial vehicle sales by powertrain, 2017 and 2040</t>
  </si>
  <si>
    <t>Demand in road transportation in the OECD, 2017 and 2040</t>
  </si>
  <si>
    <t>Demand in road transportation in Developing countries, 2017 and 2040</t>
  </si>
  <si>
    <t>Oil demand in the road transportation sector by segment</t>
  </si>
  <si>
    <t>EV penetration in the car fleet in the different sensitivities</t>
  </si>
  <si>
    <t>Oil demand in the passenger car segment in the different sensitivities</t>
  </si>
  <si>
    <t>Index 2000=100</t>
  </si>
  <si>
    <t>Product demand in the marine bunkers sector, 2017-2040</t>
  </si>
  <si>
    <t>Regional demand in the petrochemicals sector by products in 2017 and 2040</t>
  </si>
  <si>
    <t>Per capita oil comsumption in the residential/commercial/agriculture sector, 1970-2040</t>
  </si>
  <si>
    <t>Source: UNCTAD Statistics and OPEC.</t>
  </si>
  <si>
    <t>Source: Oxford Economics, Airbus, OPEC.</t>
  </si>
  <si>
    <t>Source: Sabre, HIS, Airbus, OPEC.</t>
  </si>
  <si>
    <t>Totals may not add up due to rounding.</t>
  </si>
  <si>
    <t>© 2018 Organization of the Petroleum Exporting Countries</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</si>
  <si>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</si>
  <si>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Growth 2017-2023</t>
  </si>
  <si>
    <t xml:space="preserve">Others </t>
  </si>
  <si>
    <t>Fuel oil</t>
  </si>
  <si>
    <t>Jet/kerosene</t>
  </si>
  <si>
    <t>Growth 2017-2040</t>
  </si>
  <si>
    <t>Others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</si>
</sst>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
  </numFmts>
  <fonts count="7" x14ac:knownFonts="1">
    <font>
      <sz val="11"/>
      <color theme="1"/>
      <name val="Calibri"/>
      <family val="2"/>
      <scheme val="minor"/>
    </font>
    <font>
      <sz val="11"/>
      <color theme="0"/>
      <name val="Calibri"/>
      <family val="2"/>
      <scheme val="minor"/>
    </font>
    <font>
      <b/>
      <sz val="11"/>
      <color rgb="FF00B0F0"/>
      <name val="Calibri"/>
      <family val="2"/>
      <scheme val="minor"/>
    </font>
    <font>
      <i/>
      <sz val="11"/>
      <color rgb="FF00B0F0"/>
      <name val="Calibri"/>
      <family val="2"/>
      <scheme val="minor"/>
    </font>
    <font>
      <i/>
      <sz val="11"/>
      <color theme="1"/>
      <name val="Calibri"/>
      <family val="2"/>
      <scheme val="minor"/>
    </font>
    <font>
      <sz val="11"/>
      <color rgb="FF00B0F0"/>
      <name val="Calibri"/>
      <family val="2"/>
    </font>
    <font>
      <b/>
      <i/>
      <u/>
      <sz val="11"/>
      <color theme="1"/>
      <name val="Calibri"/>
      <family val="2"/>
      <scheme val="minor"/>
    </font>
  </fonts>
  <fills count="2">
    <fill>
      <patternFill patternType="none"/>
    </fill>
    <fill>
      <patternFill patternType="gray125"/>
    </fill>
  </fills>
  <borders count="9">
    <border>
      <left/>
      <right/>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style="medium">
        <color theme="1"/>
      </right>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1" fillId="0" borderId="0" xfId="0" applyFont="1"/>
    <xf numFmtId="164" fontId="1" fillId="0" borderId="0" xfId="0" applyNumberFormat="1" applyFont="1"/>
    <xf numFmtId="0" fontId="0" fillId="0" borderId="0" xfId="0"/>
    <xf numFmtId="2" fontId="0" fillId="0" borderId="0" xfId="0" applyNumberFormat="1"/>
    <xf numFmtId="164" fontId="0" fillId="0" borderId="0" xfId="0" applyNumberFormat="1"/>
    <xf numFmtId="0" fontId="0" fillId="0" borderId="1" xfId="0" applyBorder="1"/>
    <xf numFmtId="164" fontId="0" fillId="0" borderId="1" xfId="0" applyNumberFormat="1" applyBorder="1"/>
    <xf numFmtId="2" fontId="0" fillId="0" borderId="1" xfId="0" applyNumberFormat="1" applyBorder="1"/>
    <xf numFmtId="165" fontId="0" fillId="0" borderId="1" xfId="0" applyNumberFormat="1" applyBorder="1"/>
    <xf numFmtId="166" fontId="0" fillId="0" borderId="1" xfId="0" applyNumberFormat="1" applyBorder="1"/>
    <xf numFmtId="0" fontId="0" fillId="0" borderId="2" xfId="0" applyBorder="1"/>
    <xf numFmtId="0" fontId="0" fillId="0" borderId="3" xfId="0" applyBorder="1"/>
    <xf numFmtId="164" fontId="0" fillId="0" borderId="2" xfId="0" applyNumberFormat="1" applyBorder="1"/>
    <xf numFmtId="0" fontId="0" fillId="0" borderId="4" xfId="0" applyBorder="1"/>
    <xf numFmtId="164" fontId="0" fillId="0" borderId="4" xfId="0" applyNumberFormat="1" applyBorder="1"/>
    <xf numFmtId="164" fontId="0" fillId="0" borderId="3" xfId="0" applyNumberFormat="1" applyBorder="1"/>
    <xf numFmtId="0" fontId="0" fillId="0" borderId="5" xfId="0" applyBorder="1"/>
    <xf numFmtId="164" fontId="0" fillId="0" borderId="5" xfId="0" applyNumberFormat="1" applyBorder="1"/>
    <xf numFmtId="164" fontId="0" fillId="0" borderId="6" xfId="0" applyNumberFormat="1" applyBorder="1"/>
    <xf numFmtId="0" fontId="0" fillId="0" borderId="0" xfId="0" applyFont="1"/>
    <xf numFmtId="164" fontId="0" fillId="0" borderId="0" xfId="0" applyNumberFormat="1" applyFont="1"/>
    <xf numFmtId="0" fontId="0" fillId="0" borderId="1" xfId="0" applyFont="1" applyBorder="1"/>
    <xf numFmtId="164" fontId="0" fillId="0" borderId="1" xfId="0" applyNumberFormat="1" applyFont="1" applyBorder="1"/>
    <xf numFmtId="0" fontId="0" fillId="0" borderId="0" xfId="0" applyBorder="1"/>
    <xf numFmtId="0" fontId="2" fillId="0" borderId="0" xfId="0" applyFont="1"/>
    <xf numFmtId="0" fontId="3" fillId="0" borderId="0" xfId="0" applyFont="1"/>
    <xf numFmtId="0" fontId="4" fillId="0" borderId="0" xfId="0" applyFont="1"/>
    <xf numFmtId="0" fontId="5" fillId="0" borderId="0" xfId="0" applyFont="1" applyFill="1" applyBorder="1"/>
    <xf numFmtId="0" fontId="4" fillId="0" borderId="0" xfId="0" applyFont="1" applyAlignment="1">
      <alignment horizontal="left" vertical="top" wrapText="1"/>
    </xf>
    <xf numFmtId="0" fontId="0" fillId="0" borderId="7" xfId="0" applyBorder="1" applyAlignment="1">
      <alignment horizontal="center"/>
    </xf>
    <xf numFmtId="0" fontId="0" fillId="0" borderId="8" xfId="0" applyBorder="1"/>
  </cellXfs>
  <cellStyles count="1">
    <cellStyle name="Normal" xfId="0" builtinId="0"/>
  </cellStyles>
  <dxfs count="0"/>
  <tableStyles count="0" defaultTableStyle="TableStyleMedium2" defaultPivotStyle="PivotStyleLight16"/>
  <colors>
    <mruColors>
      <color rgb="FFBCE4FA"/>
      <color rgb="FFC8C9E7"/>
      <color rgb="FF6859A3"/>
      <color rgb="FF0069B4"/>
      <color rgb="FFFFCC66"/>
      <color rgb="FF009FE3"/>
      <color rgb="FFA197BF"/>
      <color rgb="FF5CB885"/>
      <color rgb="FF1E3D8E"/>
      <color rgb="FF706F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813962279965632E-2"/>
          <c:y val="8.1833805004203328E-2"/>
          <c:w val="0.92016678893678772"/>
          <c:h val="0.77671153292276995"/>
        </c:manualLayout>
      </c:layout>
      <c:barChart>
        <c:barDir val="col"/>
        <c:grouping val="stacked"/>
        <c:varyColors val="0"/>
        <c:ser>
          <c:idx val="0"/>
          <c:order val="0"/>
          <c:tx>
            <c:strRef>
              <c:f>'Figure 3.31 (ex3.34)'!$P$3</c:f>
              <c:strCache>
                <c:ptCount val="1"/>
                <c:pt idx="0">
                  <c:v>Baseline revision</c:v>
                </c:pt>
              </c:strCache>
            </c:strRef>
          </c:tx>
          <c:spPr>
            <a:solidFill>
              <a:srgbClr val="1E3D8E"/>
            </a:solidFill>
          </c:spPr>
          <c:invertIfNegative val="0"/>
          <c:cat>
            <c:strRef>
              <c:f>'Figure 3.31 (ex3.34)'!$O$4:$O$9</c:f>
              <c:strCache>
                <c:ptCount val="6"/>
                <c:pt idx="0">
                  <c:v>OECD</c:v>
                </c:pt>
                <c:pt idx="1">
                  <c:v>China</c:v>
                </c:pt>
                <c:pt idx="2">
                  <c:v>India</c:v>
                </c:pt>
                <c:pt idx="3">
                  <c:v>OPEC</c:v>
                </c:pt>
                <c:pt idx="4">
                  <c:v>Other DCs</c:v>
                </c:pt>
                <c:pt idx="5">
                  <c:v>Eurasia</c:v>
                </c:pt>
              </c:strCache>
            </c:strRef>
          </c:cat>
          <c:val>
            <c:numRef>
              <c:f>'Figure 3.31 (ex3.34)'!$P$4:$P$9</c:f>
              <c:numCache>
                <c:formatCode>General</c:formatCode>
                <c:ptCount val="6"/>
                <c:pt idx="0">
                  <c:v>0.22077032004197861</c:v>
                </c:pt>
                <c:pt idx="1">
                  <c:v>0.18711116969288888</c:v>
                </c:pt>
                <c:pt idx="2">
                  <c:v>0.12444647960747446</c:v>
                </c:pt>
                <c:pt idx="3">
                  <c:v>4.7851065830604611E-2</c:v>
                </c:pt>
                <c:pt idx="4">
                  <c:v>5.8634226715774673E-2</c:v>
                </c:pt>
                <c:pt idx="5">
                  <c:v>8.7003704410832938E-3</c:v>
                </c:pt>
              </c:numCache>
            </c:numRef>
          </c:val>
          <c:extLst xmlns:c16r2="http://schemas.microsoft.com/office/drawing/2015/06/chart">
            <c:ext xmlns:c16="http://schemas.microsoft.com/office/drawing/2014/chart" uri="{C3380CC4-5D6E-409C-BE32-E72D297353CC}">
              <c16:uniqueId val="{00000000-A501-49CC-A788-901686E0262C}"/>
            </c:ext>
          </c:extLst>
        </c:ser>
        <c:ser>
          <c:idx val="1"/>
          <c:order val="1"/>
          <c:tx>
            <c:strRef>
              <c:f>'Figure 3.31 (ex3.34)'!$Q$3</c:f>
              <c:strCache>
                <c:ptCount val="1"/>
                <c:pt idx="0">
                  <c:v>Medium-term revision</c:v>
                </c:pt>
              </c:strCache>
            </c:strRef>
          </c:tx>
          <c:spPr>
            <a:solidFill>
              <a:srgbClr val="C8C9E7"/>
            </a:solidFill>
          </c:spPr>
          <c:invertIfNegative val="0"/>
          <c:cat>
            <c:strRef>
              <c:f>'Figure 3.31 (ex3.34)'!$O$4:$O$9</c:f>
              <c:strCache>
                <c:ptCount val="6"/>
                <c:pt idx="0">
                  <c:v>OECD</c:v>
                </c:pt>
                <c:pt idx="1">
                  <c:v>China</c:v>
                </c:pt>
                <c:pt idx="2">
                  <c:v>India</c:v>
                </c:pt>
                <c:pt idx="3">
                  <c:v>OPEC</c:v>
                </c:pt>
                <c:pt idx="4">
                  <c:v>Other DCs</c:v>
                </c:pt>
                <c:pt idx="5">
                  <c:v>Eurasia</c:v>
                </c:pt>
              </c:strCache>
            </c:strRef>
          </c:cat>
          <c:val>
            <c:numRef>
              <c:f>'Figure 3.31 (ex3.34)'!$Q$4:$Q$9</c:f>
              <c:numCache>
                <c:formatCode>General</c:formatCode>
                <c:ptCount val="6"/>
                <c:pt idx="0">
                  <c:v>1.0091522835074045</c:v>
                </c:pt>
                <c:pt idx="1">
                  <c:v>0.1232520826292216</c:v>
                </c:pt>
                <c:pt idx="2">
                  <c:v>-9.1058040988541755E-2</c:v>
                </c:pt>
                <c:pt idx="3">
                  <c:v>-6.5238118150150015E-2</c:v>
                </c:pt>
                <c:pt idx="4">
                  <c:v>-6.833148662828048E-2</c:v>
                </c:pt>
                <c:pt idx="5">
                  <c:v>7.4432705459843262E-2</c:v>
                </c:pt>
              </c:numCache>
            </c:numRef>
          </c:val>
          <c:extLst xmlns:c16r2="http://schemas.microsoft.com/office/drawing/2015/06/chart">
            <c:ext xmlns:c16="http://schemas.microsoft.com/office/drawing/2014/chart" uri="{C3380CC4-5D6E-409C-BE32-E72D297353CC}">
              <c16:uniqueId val="{00000001-A501-49CC-A788-901686E0262C}"/>
            </c:ext>
          </c:extLst>
        </c:ser>
        <c:dLbls>
          <c:showLegendKey val="0"/>
          <c:showVal val="0"/>
          <c:showCatName val="0"/>
          <c:showSerName val="0"/>
          <c:showPercent val="0"/>
          <c:showBubbleSize val="0"/>
        </c:dLbls>
        <c:gapWidth val="90"/>
        <c:overlap val="100"/>
        <c:axId val="606850048"/>
        <c:axId val="602138304"/>
      </c:barChart>
      <c:lineChart>
        <c:grouping val="standard"/>
        <c:varyColors val="0"/>
        <c:ser>
          <c:idx val="2"/>
          <c:order val="2"/>
          <c:tx>
            <c:strRef>
              <c:f>'Figure 3.31 (ex3.34)'!$R$3</c:f>
              <c:strCache>
                <c:ptCount val="1"/>
                <c:pt idx="0">
                  <c:v>Total revision</c:v>
                </c:pt>
              </c:strCache>
            </c:strRef>
          </c:tx>
          <c:spPr>
            <a:ln w="28575">
              <a:noFill/>
            </a:ln>
          </c:spPr>
          <c:cat>
            <c:strRef>
              <c:f>'Figure 3.31 (ex3.34)'!$O$4:$O$9</c:f>
              <c:strCache>
                <c:ptCount val="6"/>
                <c:pt idx="0">
                  <c:v>OECD</c:v>
                </c:pt>
                <c:pt idx="1">
                  <c:v>China</c:v>
                </c:pt>
                <c:pt idx="2">
                  <c:v>India</c:v>
                </c:pt>
                <c:pt idx="3">
                  <c:v>OPEC</c:v>
                </c:pt>
                <c:pt idx="4">
                  <c:v>Other DCs</c:v>
                </c:pt>
                <c:pt idx="5">
                  <c:v>Eurasia</c:v>
                </c:pt>
              </c:strCache>
            </c:strRef>
          </c:cat>
          <c:val>
            <c:numRef>
              <c:f>'Figure 3.31 (ex3.34)'!$R$4:$R$9</c:f>
              <c:numCache>
                <c:formatCode>General</c:formatCode>
                <c:ptCount val="6"/>
                <c:pt idx="0">
                  <c:v>1.2299226035493831</c:v>
                </c:pt>
                <c:pt idx="1">
                  <c:v>0.31036325232211048</c:v>
                </c:pt>
                <c:pt idx="2">
                  <c:v>3.3388438618932703E-2</c:v>
                </c:pt>
                <c:pt idx="3">
                  <c:v>-1.7387052319545404E-2</c:v>
                </c:pt>
                <c:pt idx="4">
                  <c:v>-9.6972599125058068E-3</c:v>
                </c:pt>
                <c:pt idx="5">
                  <c:v>8.3133075900926556E-2</c:v>
                </c:pt>
              </c:numCache>
            </c:numRef>
          </c:val>
          <c:smooth val="0"/>
          <c:extLst xmlns:c16r2="http://schemas.microsoft.com/office/drawing/2015/06/chart">
            <c:ext xmlns:c16="http://schemas.microsoft.com/office/drawing/2014/chart" uri="{C3380CC4-5D6E-409C-BE32-E72D297353CC}">
              <c16:uniqueId val="{00000002-A501-49CC-A788-901686E0262C}"/>
            </c:ext>
          </c:extLst>
        </c:ser>
        <c:dLbls>
          <c:showLegendKey val="0"/>
          <c:showVal val="0"/>
          <c:showCatName val="0"/>
          <c:showSerName val="0"/>
          <c:showPercent val="0"/>
          <c:showBubbleSize val="0"/>
        </c:dLbls>
        <c:marker val="1"/>
        <c:smooth val="0"/>
        <c:axId val="606850048"/>
        <c:axId val="602138304"/>
      </c:lineChart>
      <c:catAx>
        <c:axId val="606850048"/>
        <c:scaling>
          <c:orientation val="minMax"/>
        </c:scaling>
        <c:delete val="0"/>
        <c:axPos val="b"/>
        <c:numFmt formatCode="General" sourceLinked="0"/>
        <c:majorTickMark val="out"/>
        <c:minorTickMark val="none"/>
        <c:tickLblPos val="low"/>
        <c:crossAx val="602138304"/>
        <c:crosses val="autoZero"/>
        <c:auto val="1"/>
        <c:lblAlgn val="ctr"/>
        <c:lblOffset val="100"/>
        <c:noMultiLvlLbl val="0"/>
      </c:catAx>
      <c:valAx>
        <c:axId val="602138304"/>
        <c:scaling>
          <c:orientation val="minMax"/>
        </c:scaling>
        <c:delete val="0"/>
        <c:axPos val="l"/>
        <c:majorGridlines/>
        <c:numFmt formatCode="0.0" sourceLinked="0"/>
        <c:majorTickMark val="out"/>
        <c:minorTickMark val="none"/>
        <c:tickLblPos val="nextTo"/>
        <c:crossAx val="606850048"/>
        <c:crosses val="autoZero"/>
        <c:crossBetween val="between"/>
      </c:valAx>
    </c:plotArea>
    <c:legend>
      <c:legendPos val="b"/>
      <c:overlay val="0"/>
    </c:legend>
    <c:plotVisOnly val="1"/>
    <c:dispBlanksAs val="gap"/>
    <c:showDLblsOverMax val="0"/>
  </c:chart>
  <c:spPr>
    <a:ln>
      <a:noFill/>
    </a:ln>
  </c:spPr>
  <c:printSettings>
    <c:headerFooter/>
    <c:pageMargins b="0.75" l="0.7" r="0.7" t="0.75" header="0.3" footer="0.3"/>
    <c:pageSetup orientation="landscape"/>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8.6772758607108189E-2"/>
          <c:y val="8.4780142501052147E-2"/>
          <c:w val="0.88912984133161999"/>
          <c:h val="0.72784060080725199"/>
        </c:manualLayout>
      </c:layout>
      <c:lineChart>
        <c:grouping val="standard"/>
        <c:varyColors val="0"/>
        <c:ser>
          <c:idx val="0"/>
          <c:order val="0"/>
          <c:tx>
            <c:strRef>
              <c:f>'Figure 3.32 (ex3.35)'!$M$5</c:f>
              <c:strCache>
                <c:ptCount val="1"/>
                <c:pt idx="0">
                  <c:v>MTO 2018</c:v>
                </c:pt>
              </c:strCache>
            </c:strRef>
          </c:tx>
          <c:spPr>
            <a:ln>
              <a:solidFill>
                <a:srgbClr val="662483"/>
              </a:solidFill>
            </a:ln>
          </c:spPr>
          <c:marker>
            <c:symbol val="none"/>
          </c:marker>
          <c:cat>
            <c:numRef>
              <c:f>'Figure 3.32 (ex3.35)'!$N$4:$T$4</c:f>
              <c:numCache>
                <c:formatCode>General</c:formatCode>
                <c:ptCount val="7"/>
                <c:pt idx="0">
                  <c:v>2017</c:v>
                </c:pt>
                <c:pt idx="1">
                  <c:v>2018</c:v>
                </c:pt>
                <c:pt idx="2">
                  <c:v>2019</c:v>
                </c:pt>
                <c:pt idx="3">
                  <c:v>2020</c:v>
                </c:pt>
                <c:pt idx="4">
                  <c:v>2021</c:v>
                </c:pt>
                <c:pt idx="5">
                  <c:v>2022</c:v>
                </c:pt>
                <c:pt idx="6">
                  <c:v>2023</c:v>
                </c:pt>
              </c:numCache>
            </c:numRef>
          </c:cat>
          <c:val>
            <c:numRef>
              <c:f>'Figure 3.32 (ex3.35)'!$N$5:$T$5</c:f>
              <c:numCache>
                <c:formatCode>General</c:formatCode>
                <c:ptCount val="7"/>
                <c:pt idx="0">
                  <c:v>47.328764383561634</c:v>
                </c:pt>
                <c:pt idx="1">
                  <c:v>47.752554309934467</c:v>
                </c:pt>
                <c:pt idx="2">
                  <c:v>48.025994303779861</c:v>
                </c:pt>
                <c:pt idx="3">
                  <c:v>48.258020953833906</c:v>
                </c:pt>
                <c:pt idx="4">
                  <c:v>48.124658521109254</c:v>
                </c:pt>
                <c:pt idx="5">
                  <c:v>47.869000077342079</c:v>
                </c:pt>
                <c:pt idx="6">
                  <c:v>47.551211334571327</c:v>
                </c:pt>
              </c:numCache>
            </c:numRef>
          </c:val>
          <c:smooth val="1"/>
          <c:extLst xmlns:c16r2="http://schemas.microsoft.com/office/drawing/2015/06/chart">
            <c:ext xmlns:c16="http://schemas.microsoft.com/office/drawing/2014/chart" uri="{C3380CC4-5D6E-409C-BE32-E72D297353CC}">
              <c16:uniqueId val="{00000000-F805-48B4-ACCB-22F0C43414D0}"/>
            </c:ext>
          </c:extLst>
        </c:ser>
        <c:ser>
          <c:idx val="1"/>
          <c:order val="1"/>
          <c:tx>
            <c:strRef>
              <c:f>'Figure 3.32 (ex3.35)'!$M$6</c:f>
              <c:strCache>
                <c:ptCount val="1"/>
                <c:pt idx="0">
                  <c:v>WOO 2017</c:v>
                </c:pt>
              </c:strCache>
            </c:strRef>
          </c:tx>
          <c:marker>
            <c:symbol val="none"/>
          </c:marker>
          <c:cat>
            <c:numRef>
              <c:f>'Figure 3.32 (ex3.35)'!$N$4:$T$4</c:f>
              <c:numCache>
                <c:formatCode>General</c:formatCode>
                <c:ptCount val="7"/>
                <c:pt idx="0">
                  <c:v>2017</c:v>
                </c:pt>
                <c:pt idx="1">
                  <c:v>2018</c:v>
                </c:pt>
                <c:pt idx="2">
                  <c:v>2019</c:v>
                </c:pt>
                <c:pt idx="3">
                  <c:v>2020</c:v>
                </c:pt>
                <c:pt idx="4">
                  <c:v>2021</c:v>
                </c:pt>
                <c:pt idx="5">
                  <c:v>2022</c:v>
                </c:pt>
                <c:pt idx="6">
                  <c:v>2023</c:v>
                </c:pt>
              </c:numCache>
            </c:numRef>
          </c:cat>
          <c:val>
            <c:numRef>
              <c:f>'Figure 3.32 (ex3.35)'!$N$6:$T$6</c:f>
              <c:numCache>
                <c:formatCode>General</c:formatCode>
                <c:ptCount val="7"/>
                <c:pt idx="0">
                  <c:v>47.271100912834733</c:v>
                </c:pt>
                <c:pt idx="1">
                  <c:v>47.531783989892489</c:v>
                </c:pt>
                <c:pt idx="2">
                  <c:v>47.542597495595501</c:v>
                </c:pt>
                <c:pt idx="3">
                  <c:v>47.464453664832774</c:v>
                </c:pt>
                <c:pt idx="4">
                  <c:v>47.125921884670888</c:v>
                </c:pt>
                <c:pt idx="5">
                  <c:v>46.765312827965971</c:v>
                </c:pt>
                <c:pt idx="6">
                  <c:v>46.321288731021944</c:v>
                </c:pt>
              </c:numCache>
            </c:numRef>
          </c:val>
          <c:smooth val="1"/>
          <c:extLst xmlns:c16r2="http://schemas.microsoft.com/office/drawing/2015/06/chart">
            <c:ext xmlns:c16="http://schemas.microsoft.com/office/drawing/2014/chart" uri="{C3380CC4-5D6E-409C-BE32-E72D297353CC}">
              <c16:uniqueId val="{00000001-F805-48B4-ACCB-22F0C43414D0}"/>
            </c:ext>
          </c:extLst>
        </c:ser>
        <c:ser>
          <c:idx val="2"/>
          <c:order val="2"/>
          <c:tx>
            <c:strRef>
              <c:f>'Figure 3.32 (ex3.35)'!$M$7</c:f>
              <c:strCache>
                <c:ptCount val="1"/>
                <c:pt idx="0">
                  <c:v>MTO 2018 - no IMO</c:v>
                </c:pt>
              </c:strCache>
            </c:strRef>
          </c:tx>
          <c:spPr>
            <a:ln>
              <a:solidFill>
                <a:srgbClr val="BCE4FA"/>
              </a:solidFill>
            </a:ln>
          </c:spPr>
          <c:marker>
            <c:symbol val="none"/>
          </c:marker>
          <c:cat>
            <c:numRef>
              <c:f>'Figure 3.32 (ex3.35)'!$N$4:$T$4</c:f>
              <c:numCache>
                <c:formatCode>General</c:formatCode>
                <c:ptCount val="7"/>
                <c:pt idx="0">
                  <c:v>2017</c:v>
                </c:pt>
                <c:pt idx="1">
                  <c:v>2018</c:v>
                </c:pt>
                <c:pt idx="2">
                  <c:v>2019</c:v>
                </c:pt>
                <c:pt idx="3">
                  <c:v>2020</c:v>
                </c:pt>
                <c:pt idx="4">
                  <c:v>2021</c:v>
                </c:pt>
                <c:pt idx="5">
                  <c:v>2022</c:v>
                </c:pt>
                <c:pt idx="6">
                  <c:v>2023</c:v>
                </c:pt>
              </c:numCache>
            </c:numRef>
          </c:cat>
          <c:val>
            <c:numRef>
              <c:f>'Figure 3.32 (ex3.35)'!$N$7:$T$7</c:f>
              <c:numCache>
                <c:formatCode>General</c:formatCode>
                <c:ptCount val="7"/>
                <c:pt idx="0">
                  <c:v>47.328764383561634</c:v>
                </c:pt>
                <c:pt idx="1">
                  <c:v>47.752554309934467</c:v>
                </c:pt>
                <c:pt idx="2">
                  <c:v>48.025994303779861</c:v>
                </c:pt>
                <c:pt idx="3">
                  <c:v>48.108276075880873</c:v>
                </c:pt>
                <c:pt idx="4">
                  <c:v>48.037249197121611</c:v>
                </c:pt>
                <c:pt idx="5">
                  <c:v>47.825713739289732</c:v>
                </c:pt>
                <c:pt idx="6">
                  <c:v>47.522169190748144</c:v>
                </c:pt>
              </c:numCache>
            </c:numRef>
          </c:val>
          <c:smooth val="1"/>
          <c:extLst xmlns:c16r2="http://schemas.microsoft.com/office/drawing/2015/06/chart">
            <c:ext xmlns:c16="http://schemas.microsoft.com/office/drawing/2014/chart" uri="{C3380CC4-5D6E-409C-BE32-E72D297353CC}">
              <c16:uniqueId val="{00000002-F805-48B4-ACCB-22F0C43414D0}"/>
            </c:ext>
          </c:extLst>
        </c:ser>
        <c:dLbls>
          <c:showLegendKey val="0"/>
          <c:showVal val="0"/>
          <c:showCatName val="0"/>
          <c:showSerName val="0"/>
          <c:showPercent val="0"/>
          <c:showBubbleSize val="0"/>
        </c:dLbls>
        <c:marker val="1"/>
        <c:smooth val="0"/>
        <c:axId val="607012352"/>
        <c:axId val="602140608"/>
      </c:lineChart>
      <c:catAx>
        <c:axId val="607012352"/>
        <c:scaling>
          <c:orientation val="minMax"/>
        </c:scaling>
        <c:delete val="0"/>
        <c:axPos val="b"/>
        <c:numFmt formatCode="General" sourceLinked="1"/>
        <c:majorTickMark val="out"/>
        <c:minorTickMark val="none"/>
        <c:tickLblPos val="nextTo"/>
        <c:crossAx val="602140608"/>
        <c:crosses val="autoZero"/>
        <c:auto val="1"/>
        <c:lblAlgn val="ctr"/>
        <c:lblOffset val="100"/>
        <c:noMultiLvlLbl val="0"/>
      </c:catAx>
      <c:valAx>
        <c:axId val="602140608"/>
        <c:scaling>
          <c:orientation val="minMax"/>
          <c:max val="50"/>
          <c:min val="44"/>
        </c:scaling>
        <c:delete val="0"/>
        <c:axPos val="l"/>
        <c:majorGridlines/>
        <c:title>
          <c:tx>
            <c:rich>
              <a:bodyPr rot="0" vert="horz"/>
              <a:lstStyle/>
              <a:p>
                <a:pPr>
                  <a:defRPr b="0"/>
                </a:pPr>
                <a:r>
                  <a:rPr lang="en-US" b="0"/>
                  <a:t>mb/d</a:t>
                </a:r>
              </a:p>
            </c:rich>
          </c:tx>
          <c:layout>
            <c:manualLayout>
              <c:xMode val="edge"/>
              <c:yMode val="edge"/>
              <c:x val="4.9281317355580036E-2"/>
              <c:y val="1.3395421160590221E-2"/>
            </c:manualLayout>
          </c:layout>
          <c:overlay val="0"/>
        </c:title>
        <c:numFmt formatCode="0" sourceLinked="0"/>
        <c:majorTickMark val="out"/>
        <c:minorTickMark val="none"/>
        <c:tickLblPos val="nextTo"/>
        <c:crossAx val="607012352"/>
        <c:crosses val="autoZero"/>
        <c:crossBetween val="between"/>
        <c:majorUnit val="2"/>
      </c:valAx>
    </c:plotArea>
    <c:legend>
      <c:legendPos val="b"/>
      <c:overlay val="0"/>
    </c:legend>
    <c:plotVisOnly val="1"/>
    <c:dispBlanksAs val="gap"/>
    <c:showDLblsOverMax val="0"/>
  </c:chart>
  <c:spPr>
    <a:ln>
      <a:noFill/>
    </a:ln>
  </c:spPr>
  <c:printSettings>
    <c:headerFooter/>
    <c:pageMargins b="0.75" l="0.7" r="0.7" t="0.75" header="0.3" footer="0.3"/>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8.403612260331865E-2"/>
          <c:y val="0.10143644081526847"/>
          <c:w val="0.84734854753325328"/>
          <c:h val="0.73101352235958628"/>
        </c:manualLayout>
      </c:layout>
      <c:lineChart>
        <c:grouping val="standard"/>
        <c:varyColors val="0"/>
        <c:ser>
          <c:idx val="0"/>
          <c:order val="0"/>
          <c:tx>
            <c:strRef>
              <c:f>'[10]demand comparison'!$A$5</c:f>
              <c:strCache>
                <c:ptCount val="1"/>
                <c:pt idx="0">
                  <c:v>OPEC</c:v>
                </c:pt>
              </c:strCache>
            </c:strRef>
          </c:tx>
          <c:spPr>
            <a:ln>
              <a:solidFill>
                <a:srgbClr val="BCE4FA"/>
              </a:solidFill>
            </a:ln>
          </c:spPr>
          <c:marker>
            <c:symbol val="diamond"/>
            <c:size val="7"/>
            <c:spPr>
              <a:solidFill>
                <a:srgbClr val="BCE4FA"/>
              </a:solidFill>
            </c:spPr>
          </c:marker>
          <c:cat>
            <c:numRef>
              <c:f>'[10]demand comparison'!$B$4:$H$4</c:f>
              <c:numCache>
                <c:formatCode>General</c:formatCode>
                <c:ptCount val="7"/>
                <c:pt idx="0">
                  <c:v>2017</c:v>
                </c:pt>
                <c:pt idx="1">
                  <c:v>2018</c:v>
                </c:pt>
                <c:pt idx="2">
                  <c:v>2019</c:v>
                </c:pt>
                <c:pt idx="3">
                  <c:v>2020</c:v>
                </c:pt>
                <c:pt idx="4">
                  <c:v>2021</c:v>
                </c:pt>
                <c:pt idx="5">
                  <c:v>2022</c:v>
                </c:pt>
                <c:pt idx="6">
                  <c:v>2023</c:v>
                </c:pt>
              </c:numCache>
            </c:numRef>
          </c:cat>
          <c:val>
            <c:numRef>
              <c:f>'[10]demand comparison'!$B$5:$H$5</c:f>
              <c:numCache>
                <c:formatCode>General</c:formatCode>
                <c:ptCount val="7"/>
                <c:pt idx="0">
                  <c:v>97.196330513844515</c:v>
                </c:pt>
                <c:pt idx="1">
                  <c:v>98.848055350496693</c:v>
                </c:pt>
                <c:pt idx="2">
                  <c:v>100.29850721006974</c:v>
                </c:pt>
                <c:pt idx="3">
                  <c:v>101.96899133140968</c:v>
                </c:pt>
                <c:pt idx="4">
                  <c:v>102.90248747310704</c:v>
                </c:pt>
                <c:pt idx="5">
                  <c:v>103.72085385022964</c:v>
                </c:pt>
                <c:pt idx="6">
                  <c:v>104.53093834086786</c:v>
                </c:pt>
              </c:numCache>
            </c:numRef>
          </c:val>
          <c:smooth val="0"/>
          <c:extLst xmlns:c16r2="http://schemas.microsoft.com/office/drawing/2015/06/chart">
            <c:ext xmlns:c16="http://schemas.microsoft.com/office/drawing/2014/chart" uri="{C3380CC4-5D6E-409C-BE32-E72D297353CC}">
              <c16:uniqueId val="{00000000-AC3A-4727-B0D2-98A5C62FAFF8}"/>
            </c:ext>
          </c:extLst>
        </c:ser>
        <c:ser>
          <c:idx val="1"/>
          <c:order val="1"/>
          <c:tx>
            <c:strRef>
              <c:f>'[10]demand comparison'!$A$6</c:f>
              <c:strCache>
                <c:ptCount val="1"/>
                <c:pt idx="0">
                  <c:v>IEA (a)</c:v>
                </c:pt>
              </c:strCache>
            </c:strRef>
          </c:tx>
          <c:spPr>
            <a:ln>
              <a:solidFill>
                <a:srgbClr val="662483"/>
              </a:solidFill>
            </a:ln>
          </c:spPr>
          <c:marker>
            <c:symbol val="none"/>
          </c:marker>
          <c:cat>
            <c:numRef>
              <c:f>'[10]demand comparison'!$B$4:$H$4</c:f>
              <c:numCache>
                <c:formatCode>General</c:formatCode>
                <c:ptCount val="7"/>
                <c:pt idx="0">
                  <c:v>2017</c:v>
                </c:pt>
                <c:pt idx="1">
                  <c:v>2018</c:v>
                </c:pt>
                <c:pt idx="2">
                  <c:v>2019</c:v>
                </c:pt>
                <c:pt idx="3">
                  <c:v>2020</c:v>
                </c:pt>
                <c:pt idx="4">
                  <c:v>2021</c:v>
                </c:pt>
                <c:pt idx="5">
                  <c:v>2022</c:v>
                </c:pt>
                <c:pt idx="6">
                  <c:v>2023</c:v>
                </c:pt>
              </c:numCache>
            </c:numRef>
          </c:cat>
          <c:val>
            <c:numRef>
              <c:f>'[10]demand comparison'!$B$6:$H$6</c:f>
              <c:numCache>
                <c:formatCode>General</c:formatCode>
                <c:ptCount val="7"/>
                <c:pt idx="0">
                  <c:v>97.9</c:v>
                </c:pt>
                <c:pt idx="1">
                  <c:v>99.2</c:v>
                </c:pt>
                <c:pt idx="2">
                  <c:v>100.50000000000001</c:v>
                </c:pt>
                <c:pt idx="3">
                  <c:v>101.49999999999999</c:v>
                </c:pt>
                <c:pt idx="4">
                  <c:v>102.7</c:v>
                </c:pt>
                <c:pt idx="5">
                  <c:v>103.89999999999999</c:v>
                </c:pt>
                <c:pt idx="6">
                  <c:v>104.7</c:v>
                </c:pt>
              </c:numCache>
            </c:numRef>
          </c:val>
          <c:smooth val="0"/>
          <c:extLst xmlns:c16r2="http://schemas.microsoft.com/office/drawing/2015/06/chart">
            <c:ext xmlns:c16="http://schemas.microsoft.com/office/drawing/2014/chart" uri="{C3380CC4-5D6E-409C-BE32-E72D297353CC}">
              <c16:uniqueId val="{00000001-AC3A-4727-B0D2-98A5C62FAFF8}"/>
            </c:ext>
          </c:extLst>
        </c:ser>
        <c:ser>
          <c:idx val="2"/>
          <c:order val="2"/>
          <c:tx>
            <c:strRef>
              <c:f>'[10]demand comparison'!$A$7</c:f>
              <c:strCache>
                <c:ptCount val="1"/>
                <c:pt idx="0">
                  <c:v>WoodMac (b)</c:v>
                </c:pt>
              </c:strCache>
            </c:strRef>
          </c:tx>
          <c:spPr>
            <a:ln>
              <a:solidFill>
                <a:srgbClr val="706F6F"/>
              </a:solidFill>
            </a:ln>
          </c:spPr>
          <c:marker>
            <c:symbol val="none"/>
          </c:marker>
          <c:cat>
            <c:numRef>
              <c:f>'[10]demand comparison'!$B$4:$H$4</c:f>
              <c:numCache>
                <c:formatCode>General</c:formatCode>
                <c:ptCount val="7"/>
                <c:pt idx="0">
                  <c:v>2017</c:v>
                </c:pt>
                <c:pt idx="1">
                  <c:v>2018</c:v>
                </c:pt>
                <c:pt idx="2">
                  <c:v>2019</c:v>
                </c:pt>
                <c:pt idx="3">
                  <c:v>2020</c:v>
                </c:pt>
                <c:pt idx="4">
                  <c:v>2021</c:v>
                </c:pt>
                <c:pt idx="5">
                  <c:v>2022</c:v>
                </c:pt>
                <c:pt idx="6">
                  <c:v>2023</c:v>
                </c:pt>
              </c:numCache>
            </c:numRef>
          </c:cat>
          <c:val>
            <c:numRef>
              <c:f>'[10]demand comparison'!$B$7:$H$7</c:f>
              <c:numCache>
                <c:formatCode>General</c:formatCode>
                <c:ptCount val="7"/>
                <c:pt idx="0">
                  <c:v>97.726910990085742</c:v>
                </c:pt>
                <c:pt idx="1">
                  <c:v>99.424082591523486</c:v>
                </c:pt>
                <c:pt idx="2">
                  <c:v>100.68311236042359</c:v>
                </c:pt>
                <c:pt idx="3">
                  <c:v>101.83648284248621</c:v>
                </c:pt>
                <c:pt idx="4">
                  <c:v>102.60661565923623</c:v>
                </c:pt>
                <c:pt idx="5">
                  <c:v>103.31640772628623</c:v>
                </c:pt>
                <c:pt idx="6">
                  <c:v>104.10097996826622</c:v>
                </c:pt>
              </c:numCache>
            </c:numRef>
          </c:val>
          <c:smooth val="0"/>
          <c:extLst xmlns:c16r2="http://schemas.microsoft.com/office/drawing/2015/06/chart">
            <c:ext xmlns:c16="http://schemas.microsoft.com/office/drawing/2014/chart" uri="{C3380CC4-5D6E-409C-BE32-E72D297353CC}">
              <c16:uniqueId val="{00000002-AC3A-4727-B0D2-98A5C62FAFF8}"/>
            </c:ext>
          </c:extLst>
        </c:ser>
        <c:ser>
          <c:idx val="3"/>
          <c:order val="3"/>
          <c:tx>
            <c:strRef>
              <c:f>'[10]demand comparison'!$A$8</c:f>
              <c:strCache>
                <c:ptCount val="1"/>
                <c:pt idx="0">
                  <c:v>IHS (c)</c:v>
                </c:pt>
              </c:strCache>
            </c:strRef>
          </c:tx>
          <c:spPr>
            <a:ln>
              <a:solidFill>
                <a:srgbClr val="93B86B"/>
              </a:solidFill>
            </a:ln>
          </c:spPr>
          <c:marker>
            <c:symbol val="none"/>
          </c:marker>
          <c:cat>
            <c:numRef>
              <c:f>'[10]demand comparison'!$B$4:$H$4</c:f>
              <c:numCache>
                <c:formatCode>General</c:formatCode>
                <c:ptCount val="7"/>
                <c:pt idx="0">
                  <c:v>2017</c:v>
                </c:pt>
                <c:pt idx="1">
                  <c:v>2018</c:v>
                </c:pt>
                <c:pt idx="2">
                  <c:v>2019</c:v>
                </c:pt>
                <c:pt idx="3">
                  <c:v>2020</c:v>
                </c:pt>
                <c:pt idx="4">
                  <c:v>2021</c:v>
                </c:pt>
                <c:pt idx="5">
                  <c:v>2022</c:v>
                </c:pt>
                <c:pt idx="6">
                  <c:v>2023</c:v>
                </c:pt>
              </c:numCache>
            </c:numRef>
          </c:cat>
          <c:val>
            <c:numRef>
              <c:f>'[10]demand comparison'!$B$8:$H$8</c:f>
              <c:numCache>
                <c:formatCode>General</c:formatCode>
                <c:ptCount val="7"/>
                <c:pt idx="0">
                  <c:v>97.886100571146159</c:v>
                </c:pt>
                <c:pt idx="1">
                  <c:v>99.448795807425654</c:v>
                </c:pt>
                <c:pt idx="2">
                  <c:v>100.78140720638849</c:v>
                </c:pt>
                <c:pt idx="3">
                  <c:v>102.36042264242215</c:v>
                </c:pt>
                <c:pt idx="4">
                  <c:v>103.56373946544335</c:v>
                </c:pt>
                <c:pt idx="5">
                  <c:v>104.59561060261019</c:v>
                </c:pt>
                <c:pt idx="6">
                  <c:v>105.78242973157798</c:v>
                </c:pt>
              </c:numCache>
            </c:numRef>
          </c:val>
          <c:smooth val="0"/>
          <c:extLst xmlns:c16r2="http://schemas.microsoft.com/office/drawing/2015/06/chart">
            <c:ext xmlns:c16="http://schemas.microsoft.com/office/drawing/2014/chart" uri="{C3380CC4-5D6E-409C-BE32-E72D297353CC}">
              <c16:uniqueId val="{00000003-AC3A-4727-B0D2-98A5C62FAFF8}"/>
            </c:ext>
          </c:extLst>
        </c:ser>
        <c:ser>
          <c:idx val="4"/>
          <c:order val="4"/>
          <c:tx>
            <c:strRef>
              <c:f>'[10]demand comparison'!$A$9</c:f>
              <c:strCache>
                <c:ptCount val="1"/>
                <c:pt idx="0">
                  <c:v>EIA (d)</c:v>
                </c:pt>
              </c:strCache>
            </c:strRef>
          </c:tx>
          <c:spPr>
            <a:ln>
              <a:solidFill>
                <a:srgbClr val="006E89"/>
              </a:solidFill>
            </a:ln>
          </c:spPr>
          <c:marker>
            <c:symbol val="none"/>
          </c:marker>
          <c:cat>
            <c:numRef>
              <c:f>'[10]demand comparison'!$B$4:$H$4</c:f>
              <c:numCache>
                <c:formatCode>General</c:formatCode>
                <c:ptCount val="7"/>
                <c:pt idx="0">
                  <c:v>2017</c:v>
                </c:pt>
                <c:pt idx="1">
                  <c:v>2018</c:v>
                </c:pt>
                <c:pt idx="2">
                  <c:v>2019</c:v>
                </c:pt>
                <c:pt idx="3">
                  <c:v>2020</c:v>
                </c:pt>
                <c:pt idx="4">
                  <c:v>2021</c:v>
                </c:pt>
                <c:pt idx="5">
                  <c:v>2022</c:v>
                </c:pt>
                <c:pt idx="6">
                  <c:v>2023</c:v>
                </c:pt>
              </c:numCache>
            </c:numRef>
          </c:cat>
          <c:val>
            <c:numRef>
              <c:f>'[10]demand comparison'!$B$9:$H$9</c:f>
              <c:numCache>
                <c:formatCode>General</c:formatCode>
                <c:ptCount val="7"/>
                <c:pt idx="0">
                  <c:v>98.2</c:v>
                </c:pt>
                <c:pt idx="1">
                  <c:v>99.8</c:v>
                </c:pt>
                <c:pt idx="2">
                  <c:v>99.7</c:v>
                </c:pt>
                <c:pt idx="3">
                  <c:v>99.9</c:v>
                </c:pt>
                <c:pt idx="4">
                  <c:v>100.7</c:v>
                </c:pt>
                <c:pt idx="5">
                  <c:v>101.2</c:v>
                </c:pt>
                <c:pt idx="6">
                  <c:v>101.5</c:v>
                </c:pt>
              </c:numCache>
            </c:numRef>
          </c:val>
          <c:smooth val="0"/>
          <c:extLst xmlns:c16r2="http://schemas.microsoft.com/office/drawing/2015/06/chart">
            <c:ext xmlns:c16="http://schemas.microsoft.com/office/drawing/2014/chart" uri="{C3380CC4-5D6E-409C-BE32-E72D297353CC}">
              <c16:uniqueId val="{00000004-AC3A-4727-B0D2-98A5C62FAFF8}"/>
            </c:ext>
          </c:extLst>
        </c:ser>
        <c:dLbls>
          <c:showLegendKey val="0"/>
          <c:showVal val="0"/>
          <c:showCatName val="0"/>
          <c:showSerName val="0"/>
          <c:showPercent val="0"/>
          <c:showBubbleSize val="0"/>
        </c:dLbls>
        <c:marker val="1"/>
        <c:smooth val="0"/>
        <c:axId val="606963200"/>
        <c:axId val="602142912"/>
      </c:lineChart>
      <c:catAx>
        <c:axId val="606963200"/>
        <c:scaling>
          <c:orientation val="minMax"/>
        </c:scaling>
        <c:delete val="0"/>
        <c:axPos val="b"/>
        <c:numFmt formatCode="General" sourceLinked="1"/>
        <c:majorTickMark val="out"/>
        <c:minorTickMark val="none"/>
        <c:tickLblPos val="nextTo"/>
        <c:crossAx val="602142912"/>
        <c:crosses val="autoZero"/>
        <c:auto val="1"/>
        <c:lblAlgn val="ctr"/>
        <c:lblOffset val="100"/>
        <c:noMultiLvlLbl val="0"/>
      </c:catAx>
      <c:valAx>
        <c:axId val="602142912"/>
        <c:scaling>
          <c:orientation val="minMax"/>
          <c:max val="108"/>
          <c:min val="96"/>
        </c:scaling>
        <c:delete val="0"/>
        <c:axPos val="l"/>
        <c:majorGridlines/>
        <c:title>
          <c:tx>
            <c:rich>
              <a:bodyPr rot="0" vert="horz"/>
              <a:lstStyle/>
              <a:p>
                <a:pPr>
                  <a:defRPr b="0"/>
                </a:pPr>
                <a:r>
                  <a:rPr lang="en-US" b="0"/>
                  <a:t>mb/d</a:t>
                </a:r>
              </a:p>
            </c:rich>
          </c:tx>
          <c:layout>
            <c:manualLayout>
              <c:xMode val="edge"/>
              <c:yMode val="edge"/>
              <c:x val="5.6497175141242938E-2"/>
              <c:y val="3.304561692258777E-2"/>
            </c:manualLayout>
          </c:layout>
          <c:overlay val="0"/>
        </c:title>
        <c:numFmt formatCode="0" sourceLinked="0"/>
        <c:majorTickMark val="out"/>
        <c:minorTickMark val="none"/>
        <c:tickLblPos val="nextTo"/>
        <c:crossAx val="606963200"/>
        <c:crosses val="autoZero"/>
        <c:crossBetween val="between"/>
        <c:majorUnit val="4"/>
      </c:valAx>
    </c:plotArea>
    <c:legend>
      <c:legendPos val="b"/>
      <c:overlay val="0"/>
    </c:legend>
    <c:plotVisOnly val="1"/>
    <c:dispBlanksAs val="gap"/>
    <c:showDLblsOverMax val="0"/>
  </c:chart>
  <c:spPr>
    <a:ln>
      <a:noFill/>
    </a:ln>
  </c:sp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7.0057986098840286E-2"/>
          <c:y val="8.1833805004203328E-2"/>
          <c:w val="0.89463478960730425"/>
          <c:h val="0.71345856952156161"/>
        </c:manualLayout>
      </c:layout>
      <c:barChart>
        <c:barDir val="col"/>
        <c:grouping val="stacked"/>
        <c:varyColors val="0"/>
        <c:ser>
          <c:idx val="0"/>
          <c:order val="0"/>
          <c:tx>
            <c:strRef>
              <c:f>[2]Calculations!$M$95</c:f>
              <c:strCache>
                <c:ptCount val="1"/>
                <c:pt idx="0">
                  <c:v>Base revision (2023)</c:v>
                </c:pt>
              </c:strCache>
            </c:strRef>
          </c:tx>
          <c:spPr>
            <a:solidFill>
              <a:srgbClr val="1E3D8E"/>
            </a:solidFill>
          </c:spPr>
          <c:invertIfNegative val="0"/>
          <c:cat>
            <c:strRef>
              <c:f>([2]Calculations!$D$100,[2]Calculations!$D$104,[2]Calculations!$D$105,[2]Calculations!$D$107,[2]Calculations!$D$112,[2]Calculations!$D$117)</c:f>
              <c:strCache>
                <c:ptCount val="6"/>
                <c:pt idx="0">
                  <c:v>OECD</c:v>
                </c:pt>
                <c:pt idx="1">
                  <c:v>India</c:v>
                </c:pt>
                <c:pt idx="2">
                  <c:v>China</c:v>
                </c:pt>
                <c:pt idx="3">
                  <c:v>OPEC</c:v>
                </c:pt>
                <c:pt idx="4">
                  <c:v>Eurasia</c:v>
                </c:pt>
                <c:pt idx="5">
                  <c:v>Other DCs</c:v>
                </c:pt>
              </c:strCache>
            </c:strRef>
          </c:cat>
          <c:val>
            <c:numRef>
              <c:f>([2]Calculations!$M$100,[2]Calculations!$M$104,[2]Calculations!$M$105,[2]Calculations!$M$107,[2]Calculations!$M$112,[2]Calculations!$M$117)</c:f>
              <c:numCache>
                <c:formatCode>General</c:formatCode>
                <c:ptCount val="6"/>
                <c:pt idx="0">
                  <c:v>1.1839505015308021</c:v>
                </c:pt>
                <c:pt idx="1">
                  <c:v>-4.69631585696062E-2</c:v>
                </c:pt>
                <c:pt idx="2">
                  <c:v>0.3299016296355326</c:v>
                </c:pt>
                <c:pt idx="3">
                  <c:v>2.1518497558599137E-2</c:v>
                </c:pt>
                <c:pt idx="4">
                  <c:v>8.3133075900926556E-2</c:v>
                </c:pt>
                <c:pt idx="5">
                  <c:v>1.2373705515430267E-2</c:v>
                </c:pt>
              </c:numCache>
            </c:numRef>
          </c:val>
          <c:extLst xmlns:c16r2="http://schemas.microsoft.com/office/drawing/2015/06/chart">
            <c:ext xmlns:c16="http://schemas.microsoft.com/office/drawing/2014/chart" uri="{C3380CC4-5D6E-409C-BE32-E72D297353CC}">
              <c16:uniqueId val="{00000000-A19E-40A8-839B-CFEF96E752DC}"/>
            </c:ext>
          </c:extLst>
        </c:ser>
        <c:ser>
          <c:idx val="1"/>
          <c:order val="1"/>
          <c:tx>
            <c:strRef>
              <c:f>[2]Calculations!$N$95</c:f>
              <c:strCache>
                <c:ptCount val="1"/>
                <c:pt idx="0">
                  <c:v>Long-term revision</c:v>
                </c:pt>
              </c:strCache>
            </c:strRef>
          </c:tx>
          <c:spPr>
            <a:solidFill>
              <a:srgbClr val="BCE4FA"/>
            </a:solidFill>
          </c:spPr>
          <c:invertIfNegative val="0"/>
          <c:cat>
            <c:strRef>
              <c:f>([2]Calculations!$D$100,[2]Calculations!$D$104,[2]Calculations!$D$105,[2]Calculations!$D$107,[2]Calculations!$D$112,[2]Calculations!$D$117)</c:f>
              <c:strCache>
                <c:ptCount val="6"/>
                <c:pt idx="0">
                  <c:v>OECD</c:v>
                </c:pt>
                <c:pt idx="1">
                  <c:v>India</c:v>
                </c:pt>
                <c:pt idx="2">
                  <c:v>China</c:v>
                </c:pt>
                <c:pt idx="3">
                  <c:v>OPEC</c:v>
                </c:pt>
                <c:pt idx="4">
                  <c:v>Eurasia</c:v>
                </c:pt>
                <c:pt idx="5">
                  <c:v>Other DCs</c:v>
                </c:pt>
              </c:strCache>
            </c:strRef>
          </c:cat>
          <c:val>
            <c:numRef>
              <c:f>([2]Calculations!$N$100,[2]Calculations!$N$104,[2]Calculations!$N$105,[2]Calculations!$N$107,[2]Calculations!$N$112,[2]Calculations!$N$117)</c:f>
              <c:numCache>
                <c:formatCode>General</c:formatCode>
                <c:ptCount val="6"/>
                <c:pt idx="0">
                  <c:v>-0.44006101209939175</c:v>
                </c:pt>
                <c:pt idx="1">
                  <c:v>-3.3827342720827325E-2</c:v>
                </c:pt>
                <c:pt idx="2">
                  <c:v>-0.72909849461134968</c:v>
                </c:pt>
                <c:pt idx="3">
                  <c:v>-4.8886685506941419E-2</c:v>
                </c:pt>
                <c:pt idx="4">
                  <c:v>9.9307236188796111E-2</c:v>
                </c:pt>
                <c:pt idx="5">
                  <c:v>0.11588715233299762</c:v>
                </c:pt>
              </c:numCache>
            </c:numRef>
          </c:val>
          <c:extLst xmlns:c16r2="http://schemas.microsoft.com/office/drawing/2015/06/chart">
            <c:ext xmlns:c16="http://schemas.microsoft.com/office/drawing/2014/chart" uri="{C3380CC4-5D6E-409C-BE32-E72D297353CC}">
              <c16:uniqueId val="{00000001-A19E-40A8-839B-CFEF96E752DC}"/>
            </c:ext>
          </c:extLst>
        </c:ser>
        <c:dLbls>
          <c:showLegendKey val="0"/>
          <c:showVal val="0"/>
          <c:showCatName val="0"/>
          <c:showSerName val="0"/>
          <c:showPercent val="0"/>
          <c:showBubbleSize val="0"/>
        </c:dLbls>
        <c:gapWidth val="90"/>
        <c:overlap val="100"/>
        <c:axId val="607153152"/>
        <c:axId val="606790208"/>
      </c:barChart>
      <c:lineChart>
        <c:grouping val="standard"/>
        <c:varyColors val="0"/>
        <c:ser>
          <c:idx val="2"/>
          <c:order val="2"/>
          <c:tx>
            <c:strRef>
              <c:f>[2]Calculations!$O$95</c:f>
              <c:strCache>
                <c:ptCount val="1"/>
                <c:pt idx="0">
                  <c:v>Total revision</c:v>
                </c:pt>
              </c:strCache>
            </c:strRef>
          </c:tx>
          <c:spPr>
            <a:ln w="28575">
              <a:noFill/>
            </a:ln>
          </c:spPr>
          <c:cat>
            <c:strRef>
              <c:f>([2]Calculations!$D$100,[2]Calculations!$D$104,[2]Calculations!$D$105,[2]Calculations!$D$107,[2]Calculations!$D$112,[2]Calculations!$D$117)</c:f>
              <c:strCache>
                <c:ptCount val="6"/>
                <c:pt idx="0">
                  <c:v>OECD</c:v>
                </c:pt>
                <c:pt idx="1">
                  <c:v>India</c:v>
                </c:pt>
                <c:pt idx="2">
                  <c:v>China</c:v>
                </c:pt>
                <c:pt idx="3">
                  <c:v>OPEC</c:v>
                </c:pt>
                <c:pt idx="4">
                  <c:v>Eurasia</c:v>
                </c:pt>
                <c:pt idx="5">
                  <c:v>Other DCs</c:v>
                </c:pt>
              </c:strCache>
            </c:strRef>
          </c:cat>
          <c:val>
            <c:numRef>
              <c:f>([2]Calculations!$O$100,[2]Calculations!$O$104,[2]Calculations!$O$105,[2]Calculations!$O$107,[2]Calculations!$O$112,[2]Calculations!$O$117)</c:f>
              <c:numCache>
                <c:formatCode>General</c:formatCode>
                <c:ptCount val="6"/>
                <c:pt idx="0">
                  <c:v>0.74388948943141031</c:v>
                </c:pt>
                <c:pt idx="1">
                  <c:v>-8.0790501290433525E-2</c:v>
                </c:pt>
                <c:pt idx="2">
                  <c:v>-0.39919686497581708</c:v>
                </c:pt>
                <c:pt idx="3">
                  <c:v>-2.7368187948342282E-2</c:v>
                </c:pt>
                <c:pt idx="4">
                  <c:v>0.18244031208972267</c:v>
                </c:pt>
                <c:pt idx="5">
                  <c:v>0.12826085784842789</c:v>
                </c:pt>
              </c:numCache>
            </c:numRef>
          </c:val>
          <c:smooth val="0"/>
          <c:extLst xmlns:c16r2="http://schemas.microsoft.com/office/drawing/2015/06/chart">
            <c:ext xmlns:c16="http://schemas.microsoft.com/office/drawing/2014/chart" uri="{C3380CC4-5D6E-409C-BE32-E72D297353CC}">
              <c16:uniqueId val="{00000002-A19E-40A8-839B-CFEF96E752DC}"/>
            </c:ext>
          </c:extLst>
        </c:ser>
        <c:dLbls>
          <c:showLegendKey val="0"/>
          <c:showVal val="0"/>
          <c:showCatName val="0"/>
          <c:showSerName val="0"/>
          <c:showPercent val="0"/>
          <c:showBubbleSize val="0"/>
        </c:dLbls>
        <c:marker val="1"/>
        <c:smooth val="0"/>
        <c:axId val="607153152"/>
        <c:axId val="606790208"/>
      </c:lineChart>
      <c:catAx>
        <c:axId val="607153152"/>
        <c:scaling>
          <c:orientation val="minMax"/>
        </c:scaling>
        <c:delete val="0"/>
        <c:axPos val="b"/>
        <c:numFmt formatCode="General" sourceLinked="0"/>
        <c:majorTickMark val="out"/>
        <c:minorTickMark val="none"/>
        <c:tickLblPos val="low"/>
        <c:crossAx val="606790208"/>
        <c:crosses val="autoZero"/>
        <c:auto val="1"/>
        <c:lblAlgn val="ctr"/>
        <c:lblOffset val="100"/>
        <c:noMultiLvlLbl val="0"/>
      </c:catAx>
      <c:valAx>
        <c:axId val="606790208"/>
        <c:scaling>
          <c:orientation val="minMax"/>
          <c:max val="1.5"/>
          <c:min val="-1"/>
        </c:scaling>
        <c:delete val="0"/>
        <c:axPos val="l"/>
        <c:majorGridlines/>
        <c:numFmt formatCode="0.0" sourceLinked="0"/>
        <c:majorTickMark val="out"/>
        <c:minorTickMark val="none"/>
        <c:tickLblPos val="nextTo"/>
        <c:crossAx val="607153152"/>
        <c:crosses val="autoZero"/>
        <c:crossBetween val="between"/>
        <c:majorUnit val="0.5"/>
      </c:valAx>
    </c:plotArea>
    <c:legend>
      <c:legendPos val="b"/>
      <c:layout>
        <c:manualLayout>
          <c:xMode val="edge"/>
          <c:yMode val="edge"/>
          <c:x val="0.17751438394971233"/>
          <c:y val="0.92110429685232831"/>
          <c:w val="0.62687358996252818"/>
          <c:h val="5.9239683491651998E-2"/>
        </c:manualLayout>
      </c:layout>
      <c:overlay val="0"/>
    </c:legend>
    <c:plotVisOnly val="1"/>
    <c:dispBlanksAs val="gap"/>
    <c:showDLblsOverMax val="0"/>
  </c:chart>
  <c:spPr>
    <a:ln>
      <a:noFill/>
    </a:ln>
  </c:spPr>
  <c:printSettings>
    <c:headerFooter/>
    <c:pageMargins b="0.75" l="0.7" r="0.7" t="0.75" header="0.3" footer="0.3"/>
    <c:pageSetup orientation="landscape"/>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8.403612260331865E-2"/>
          <c:y val="0.10143644081526847"/>
          <c:w val="0.84734854753325328"/>
          <c:h val="0.6929732361475387"/>
        </c:manualLayout>
      </c:layout>
      <c:lineChart>
        <c:grouping val="standard"/>
        <c:varyColors val="0"/>
        <c:ser>
          <c:idx val="0"/>
          <c:order val="0"/>
          <c:tx>
            <c:strRef>
              <c:f>'[10]long-termcomparison'!$A$5</c:f>
              <c:strCache>
                <c:ptCount val="1"/>
                <c:pt idx="0">
                  <c:v>OPEC</c:v>
                </c:pt>
              </c:strCache>
            </c:strRef>
          </c:tx>
          <c:spPr>
            <a:ln>
              <a:solidFill>
                <a:srgbClr val="BCE4FA"/>
              </a:solidFill>
            </a:ln>
          </c:spPr>
          <c:cat>
            <c:numRef>
              <c:f>'[10]long-termcomparison'!$D$4:$AA$4</c:f>
              <c:numCache>
                <c:formatCode>General</c:formatCode>
                <c:ptCount val="2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numCache>
            </c:numRef>
          </c:cat>
          <c:val>
            <c:numRef>
              <c:f>'[10]long-termcomparison'!$D$5:$AA$5</c:f>
              <c:numCache>
                <c:formatCode>General</c:formatCode>
                <c:ptCount val="24"/>
                <c:pt idx="0">
                  <c:v>97.196330513844515</c:v>
                </c:pt>
                <c:pt idx="1">
                  <c:v>98.848055350496693</c:v>
                </c:pt>
                <c:pt idx="2">
                  <c:v>100.29850721006974</c:v>
                </c:pt>
                <c:pt idx="3">
                  <c:v>101.96899133140968</c:v>
                </c:pt>
                <c:pt idx="4">
                  <c:v>102.90248747310704</c:v>
                </c:pt>
                <c:pt idx="5">
                  <c:v>103.72085385022964</c:v>
                </c:pt>
                <c:pt idx="6">
                  <c:v>104.53093834086786</c:v>
                </c:pt>
                <c:pt idx="7">
                  <c:v>105.31340414446291</c:v>
                </c:pt>
                <c:pt idx="8">
                  <c:v>105.97946112301692</c:v>
                </c:pt>
                <c:pt idx="9">
                  <c:v>106.57916493704127</c:v>
                </c:pt>
                <c:pt idx="10">
                  <c:v>107.12949930545994</c:v>
                </c:pt>
                <c:pt idx="11">
                  <c:v>107.64699930019529</c:v>
                </c:pt>
                <c:pt idx="12">
                  <c:v>108.13465988276721</c:v>
                </c:pt>
                <c:pt idx="13">
                  <c:v>108.59102853932637</c:v>
                </c:pt>
                <c:pt idx="14">
                  <c:v>109.01611414304352</c:v>
                </c:pt>
                <c:pt idx="15">
                  <c:v>109.41520760526363</c:v>
                </c:pt>
                <c:pt idx="16">
                  <c:v>109.79427221349135</c:v>
                </c:pt>
                <c:pt idx="17">
                  <c:v>110.1406449434588</c:v>
                </c:pt>
                <c:pt idx="18">
                  <c:v>110.4560783207329</c:v>
                </c:pt>
                <c:pt idx="19">
                  <c:v>110.74509593533932</c:v>
                </c:pt>
                <c:pt idx="20">
                  <c:v>111.01039056877775</c:v>
                </c:pt>
                <c:pt idx="21">
                  <c:v>111.25178558562939</c:v>
                </c:pt>
                <c:pt idx="22">
                  <c:v>111.46903293554612</c:v>
                </c:pt>
                <c:pt idx="23">
                  <c:v>111.6615850303734</c:v>
                </c:pt>
              </c:numCache>
            </c:numRef>
          </c:val>
          <c:smooth val="0"/>
          <c:extLst xmlns:c16r2="http://schemas.microsoft.com/office/drawing/2015/06/chart">
            <c:ext xmlns:c16="http://schemas.microsoft.com/office/drawing/2014/chart" uri="{C3380CC4-5D6E-409C-BE32-E72D297353CC}">
              <c16:uniqueId val="{00000000-52E7-4CF3-A47F-7A1F048E3666}"/>
            </c:ext>
          </c:extLst>
        </c:ser>
        <c:ser>
          <c:idx val="1"/>
          <c:order val="1"/>
          <c:tx>
            <c:strRef>
              <c:f>'[10]long-termcomparison'!$A$6</c:f>
              <c:strCache>
                <c:ptCount val="1"/>
                <c:pt idx="0">
                  <c:v>IEA (a)</c:v>
                </c:pt>
              </c:strCache>
            </c:strRef>
          </c:tx>
          <c:spPr>
            <a:ln>
              <a:solidFill>
                <a:srgbClr val="662483"/>
              </a:solidFill>
            </a:ln>
          </c:spPr>
          <c:marker>
            <c:symbol val="none"/>
          </c:marker>
          <c:cat>
            <c:numRef>
              <c:f>'[10]long-termcomparison'!$D$4:$AA$4</c:f>
              <c:numCache>
                <c:formatCode>General</c:formatCode>
                <c:ptCount val="2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numCache>
            </c:numRef>
          </c:cat>
          <c:val>
            <c:numRef>
              <c:f>'[10]long-termcomparison'!$D$6:$AA$6</c:f>
              <c:numCache>
                <c:formatCode>General</c:formatCode>
                <c:ptCount val="24"/>
                <c:pt idx="8">
                  <c:v>104.3</c:v>
                </c:pt>
                <c:pt idx="9">
                  <c:v>104.98547348589362</c:v>
                </c:pt>
                <c:pt idx="10">
                  <c:v>105.55446617482636</c:v>
                </c:pt>
                <c:pt idx="11">
                  <c:v>106.09638005741768</c:v>
                </c:pt>
                <c:pt idx="12">
                  <c:v>106.61107611178048</c:v>
                </c:pt>
                <c:pt idx="13">
                  <c:v>107.00500000000001</c:v>
                </c:pt>
                <c:pt idx="14">
                  <c:v>107.36161508603155</c:v>
                </c:pt>
                <c:pt idx="15">
                  <c:v>107.71941866156905</c:v>
                </c:pt>
                <c:pt idx="16">
                  <c:v>108.07841468748619</c:v>
                </c:pt>
                <c:pt idx="17">
                  <c:v>108.43860713785702</c:v>
                </c:pt>
                <c:pt idx="18">
                  <c:v>108.80000000000001</c:v>
                </c:pt>
                <c:pt idx="19">
                  <c:v>109.1773730654652</c:v>
                </c:pt>
                <c:pt idx="20">
                  <c:v>109.55605505032874</c:v>
                </c:pt>
                <c:pt idx="21">
                  <c:v>109.93605049458073</c:v>
                </c:pt>
                <c:pt idx="22">
                  <c:v>110.31736395395826</c:v>
                </c:pt>
                <c:pt idx="23">
                  <c:v>110.7</c:v>
                </c:pt>
              </c:numCache>
            </c:numRef>
          </c:val>
          <c:smooth val="1"/>
          <c:extLst xmlns:c16r2="http://schemas.microsoft.com/office/drawing/2015/06/chart">
            <c:ext xmlns:c16="http://schemas.microsoft.com/office/drawing/2014/chart" uri="{C3380CC4-5D6E-409C-BE32-E72D297353CC}">
              <c16:uniqueId val="{00000001-52E7-4CF3-A47F-7A1F048E3666}"/>
            </c:ext>
          </c:extLst>
        </c:ser>
        <c:ser>
          <c:idx val="6"/>
          <c:order val="2"/>
          <c:tx>
            <c:strRef>
              <c:f>'[10]long-termcomparison'!$A$7</c:f>
              <c:strCache>
                <c:ptCount val="1"/>
                <c:pt idx="0">
                  <c:v>IEA (aa)</c:v>
                </c:pt>
              </c:strCache>
            </c:strRef>
          </c:tx>
          <c:spPr>
            <a:ln>
              <a:solidFill>
                <a:srgbClr val="89CCC4"/>
              </a:solidFill>
            </a:ln>
          </c:spPr>
          <c:marker>
            <c:symbol val="none"/>
          </c:marker>
          <c:val>
            <c:numRef>
              <c:f>'[10]long-termcomparison'!$D$7:$AA$7</c:f>
              <c:numCache>
                <c:formatCode>General</c:formatCode>
                <c:ptCount val="24"/>
                <c:pt idx="0">
                  <c:v>97.9</c:v>
                </c:pt>
                <c:pt idx="1">
                  <c:v>99.2</c:v>
                </c:pt>
                <c:pt idx="2">
                  <c:v>100.50000000000001</c:v>
                </c:pt>
                <c:pt idx="3">
                  <c:v>101.49999999999999</c:v>
                </c:pt>
                <c:pt idx="4">
                  <c:v>102.7</c:v>
                </c:pt>
                <c:pt idx="5">
                  <c:v>103.89999999999999</c:v>
                </c:pt>
                <c:pt idx="6">
                  <c:v>104.7</c:v>
                </c:pt>
              </c:numCache>
            </c:numRef>
          </c:val>
          <c:smooth val="0"/>
          <c:extLst xmlns:c16r2="http://schemas.microsoft.com/office/drawing/2015/06/chart">
            <c:ext xmlns:c16="http://schemas.microsoft.com/office/drawing/2014/chart" uri="{C3380CC4-5D6E-409C-BE32-E72D297353CC}">
              <c16:uniqueId val="{00000000-0A50-4837-A15D-474538B40338}"/>
            </c:ext>
          </c:extLst>
        </c:ser>
        <c:ser>
          <c:idx val="2"/>
          <c:order val="3"/>
          <c:tx>
            <c:strRef>
              <c:f>'[10]long-termcomparison'!$A$8</c:f>
              <c:strCache>
                <c:ptCount val="1"/>
                <c:pt idx="0">
                  <c:v>WoodMac (b)</c:v>
                </c:pt>
              </c:strCache>
            </c:strRef>
          </c:tx>
          <c:spPr>
            <a:ln>
              <a:solidFill>
                <a:srgbClr val="706F6F"/>
              </a:solidFill>
            </a:ln>
          </c:spPr>
          <c:marker>
            <c:symbol val="none"/>
          </c:marker>
          <c:cat>
            <c:numRef>
              <c:f>'[10]long-termcomparison'!$D$4:$AA$4</c:f>
              <c:numCache>
                <c:formatCode>General</c:formatCode>
                <c:ptCount val="2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numCache>
            </c:numRef>
          </c:cat>
          <c:val>
            <c:numRef>
              <c:f>'[10]long-termcomparison'!$D$8:$AA$8</c:f>
              <c:numCache>
                <c:formatCode>General</c:formatCode>
                <c:ptCount val="24"/>
                <c:pt idx="0">
                  <c:v>97.726910990085742</c:v>
                </c:pt>
                <c:pt idx="1">
                  <c:v>99.424082591523486</c:v>
                </c:pt>
                <c:pt idx="2">
                  <c:v>100.68311236042359</c:v>
                </c:pt>
                <c:pt idx="3">
                  <c:v>101.83648284248621</c:v>
                </c:pt>
                <c:pt idx="4">
                  <c:v>102.60661565923623</c:v>
                </c:pt>
                <c:pt idx="5">
                  <c:v>103.31640772628623</c:v>
                </c:pt>
                <c:pt idx="6">
                  <c:v>104.10097996826622</c:v>
                </c:pt>
                <c:pt idx="7">
                  <c:v>104.89823059194624</c:v>
                </c:pt>
                <c:pt idx="8">
                  <c:v>105.58043051311621</c:v>
                </c:pt>
                <c:pt idx="9">
                  <c:v>106.20248274838622</c:v>
                </c:pt>
                <c:pt idx="10">
                  <c:v>106.83569680723619</c:v>
                </c:pt>
                <c:pt idx="11">
                  <c:v>107.33337726895618</c:v>
                </c:pt>
                <c:pt idx="12">
                  <c:v>107.91908825425622</c:v>
                </c:pt>
                <c:pt idx="13">
                  <c:v>108.34236693185619</c:v>
                </c:pt>
                <c:pt idx="14">
                  <c:v>108.7635875098362</c:v>
                </c:pt>
                <c:pt idx="15">
                  <c:v>109.06687961708623</c:v>
                </c:pt>
                <c:pt idx="16">
                  <c:v>109.3182914403862</c:v>
                </c:pt>
                <c:pt idx="17">
                  <c:v>109.5241938064262</c:v>
                </c:pt>
                <c:pt idx="18">
                  <c:v>109.92155032505622</c:v>
                </c:pt>
                <c:pt idx="19">
                  <c:v>110.03167363784618</c:v>
                </c:pt>
                <c:pt idx="20">
                  <c:v>109.99840871666621</c:v>
                </c:pt>
                <c:pt idx="21">
                  <c:v>109.97715557649623</c:v>
                </c:pt>
                <c:pt idx="22">
                  <c:v>109.84614616171622</c:v>
                </c:pt>
                <c:pt idx="23">
                  <c:v>109.5261760395362</c:v>
                </c:pt>
              </c:numCache>
            </c:numRef>
          </c:val>
          <c:smooth val="0"/>
          <c:extLst xmlns:c16r2="http://schemas.microsoft.com/office/drawing/2015/06/chart">
            <c:ext xmlns:c16="http://schemas.microsoft.com/office/drawing/2014/chart" uri="{C3380CC4-5D6E-409C-BE32-E72D297353CC}">
              <c16:uniqueId val="{00000002-52E7-4CF3-A47F-7A1F048E3666}"/>
            </c:ext>
          </c:extLst>
        </c:ser>
        <c:ser>
          <c:idx val="3"/>
          <c:order val="4"/>
          <c:tx>
            <c:strRef>
              <c:f>'[10]long-termcomparison'!$A$9</c:f>
              <c:strCache>
                <c:ptCount val="1"/>
                <c:pt idx="0">
                  <c:v>IHS (c)</c:v>
                </c:pt>
              </c:strCache>
            </c:strRef>
          </c:tx>
          <c:spPr>
            <a:ln>
              <a:solidFill>
                <a:srgbClr val="93B86B"/>
              </a:solidFill>
            </a:ln>
          </c:spPr>
          <c:marker>
            <c:symbol val="none"/>
          </c:marker>
          <c:cat>
            <c:numRef>
              <c:f>'[10]long-termcomparison'!$D$4:$AA$4</c:f>
              <c:numCache>
                <c:formatCode>General</c:formatCode>
                <c:ptCount val="2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numCache>
            </c:numRef>
          </c:cat>
          <c:val>
            <c:numRef>
              <c:f>'[10]long-termcomparison'!$D$9:$AA$9</c:f>
              <c:numCache>
                <c:formatCode>General</c:formatCode>
                <c:ptCount val="24"/>
                <c:pt idx="0">
                  <c:v>97.886100571146159</c:v>
                </c:pt>
                <c:pt idx="1">
                  <c:v>99.448795807425654</c:v>
                </c:pt>
                <c:pt idx="2">
                  <c:v>100.78140720638849</c:v>
                </c:pt>
                <c:pt idx="3">
                  <c:v>102.36042264242215</c:v>
                </c:pt>
                <c:pt idx="4">
                  <c:v>103.56373946544335</c:v>
                </c:pt>
                <c:pt idx="5">
                  <c:v>104.59561060261019</c:v>
                </c:pt>
                <c:pt idx="6">
                  <c:v>105.78242973157798</c:v>
                </c:pt>
                <c:pt idx="7">
                  <c:v>106.71274042825834</c:v>
                </c:pt>
                <c:pt idx="8">
                  <c:v>107.67507655113607</c:v>
                </c:pt>
                <c:pt idx="9">
                  <c:v>108.49076974299354</c:v>
                </c:pt>
                <c:pt idx="10">
                  <c:v>109.2976759284622</c:v>
                </c:pt>
                <c:pt idx="11">
                  <c:v>110.04704265454603</c:v>
                </c:pt>
                <c:pt idx="12">
                  <c:v>110.70381117669767</c:v>
                </c:pt>
                <c:pt idx="13">
                  <c:v>111.19950960015456</c:v>
                </c:pt>
                <c:pt idx="14">
                  <c:v>111.57929355346758</c:v>
                </c:pt>
                <c:pt idx="15">
                  <c:v>111.95380103293338</c:v>
                </c:pt>
                <c:pt idx="16">
                  <c:v>112.24110359318135</c:v>
                </c:pt>
                <c:pt idx="17">
                  <c:v>112.568298036385</c:v>
                </c:pt>
                <c:pt idx="18">
                  <c:v>112.88236141885625</c:v>
                </c:pt>
                <c:pt idx="19">
                  <c:v>113.05778469215274</c:v>
                </c:pt>
                <c:pt idx="20">
                  <c:v>113.12244546462009</c:v>
                </c:pt>
                <c:pt idx="21">
                  <c:v>113.21828567413586</c:v>
                </c:pt>
                <c:pt idx="22">
                  <c:v>113.27146019847285</c:v>
                </c:pt>
                <c:pt idx="23">
                  <c:v>113.21937571386256</c:v>
                </c:pt>
              </c:numCache>
            </c:numRef>
          </c:val>
          <c:smooth val="0"/>
          <c:extLst xmlns:c16r2="http://schemas.microsoft.com/office/drawing/2015/06/chart">
            <c:ext xmlns:c16="http://schemas.microsoft.com/office/drawing/2014/chart" uri="{C3380CC4-5D6E-409C-BE32-E72D297353CC}">
              <c16:uniqueId val="{00000003-52E7-4CF3-A47F-7A1F048E3666}"/>
            </c:ext>
          </c:extLst>
        </c:ser>
        <c:ser>
          <c:idx val="4"/>
          <c:order val="5"/>
          <c:tx>
            <c:strRef>
              <c:f>'[10]long-termcomparison'!$A$10</c:f>
              <c:strCache>
                <c:ptCount val="1"/>
                <c:pt idx="0">
                  <c:v>EIA (d)</c:v>
                </c:pt>
              </c:strCache>
            </c:strRef>
          </c:tx>
          <c:spPr>
            <a:ln>
              <a:solidFill>
                <a:srgbClr val="006E89"/>
              </a:solidFill>
            </a:ln>
          </c:spPr>
          <c:marker>
            <c:symbol val="none"/>
          </c:marker>
          <c:cat>
            <c:numRef>
              <c:f>'[10]long-termcomparison'!$D$4:$AA$4</c:f>
              <c:numCache>
                <c:formatCode>General</c:formatCode>
                <c:ptCount val="2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numCache>
            </c:numRef>
          </c:cat>
          <c:val>
            <c:numRef>
              <c:f>'[10]long-termcomparison'!$D$10:$AA$10</c:f>
              <c:numCache>
                <c:formatCode>General</c:formatCode>
                <c:ptCount val="24"/>
                <c:pt idx="0">
                  <c:v>98.2</c:v>
                </c:pt>
                <c:pt idx="1">
                  <c:v>99.8</c:v>
                </c:pt>
                <c:pt idx="2">
                  <c:v>99.7</c:v>
                </c:pt>
                <c:pt idx="3">
                  <c:v>99.9</c:v>
                </c:pt>
                <c:pt idx="4">
                  <c:v>100.7</c:v>
                </c:pt>
                <c:pt idx="5">
                  <c:v>101.2</c:v>
                </c:pt>
                <c:pt idx="6">
                  <c:v>101.5</c:v>
                </c:pt>
                <c:pt idx="7">
                  <c:v>101.8</c:v>
                </c:pt>
                <c:pt idx="8">
                  <c:v>102</c:v>
                </c:pt>
                <c:pt idx="9">
                  <c:v>102</c:v>
                </c:pt>
                <c:pt idx="10">
                  <c:v>102.4</c:v>
                </c:pt>
                <c:pt idx="11">
                  <c:v>102.9</c:v>
                </c:pt>
                <c:pt idx="12">
                  <c:v>103.5</c:v>
                </c:pt>
                <c:pt idx="13">
                  <c:v>104.1</c:v>
                </c:pt>
                <c:pt idx="14">
                  <c:v>104.7</c:v>
                </c:pt>
                <c:pt idx="15">
                  <c:v>105.3</c:v>
                </c:pt>
                <c:pt idx="16">
                  <c:v>106.1</c:v>
                </c:pt>
                <c:pt idx="17">
                  <c:v>107</c:v>
                </c:pt>
                <c:pt idx="18">
                  <c:v>108</c:v>
                </c:pt>
                <c:pt idx="19">
                  <c:v>108.9</c:v>
                </c:pt>
                <c:pt idx="20">
                  <c:v>109.8</c:v>
                </c:pt>
                <c:pt idx="21">
                  <c:v>110.9</c:v>
                </c:pt>
                <c:pt idx="22">
                  <c:v>111.9</c:v>
                </c:pt>
                <c:pt idx="23">
                  <c:v>112.9</c:v>
                </c:pt>
              </c:numCache>
            </c:numRef>
          </c:val>
          <c:smooth val="0"/>
          <c:extLst xmlns:c16r2="http://schemas.microsoft.com/office/drawing/2015/06/chart">
            <c:ext xmlns:c16="http://schemas.microsoft.com/office/drawing/2014/chart" uri="{C3380CC4-5D6E-409C-BE32-E72D297353CC}">
              <c16:uniqueId val="{00000004-52E7-4CF3-A47F-7A1F048E3666}"/>
            </c:ext>
          </c:extLst>
        </c:ser>
        <c:ser>
          <c:idx val="5"/>
          <c:order val="6"/>
          <c:tx>
            <c:strRef>
              <c:f>'[10]long-termcomparison'!$A$11</c:f>
              <c:strCache>
                <c:ptCount val="1"/>
                <c:pt idx="0">
                  <c:v>BP (e)</c:v>
                </c:pt>
              </c:strCache>
            </c:strRef>
          </c:tx>
          <c:spPr>
            <a:ln>
              <a:solidFill>
                <a:srgbClr val="DADADA"/>
              </a:solidFill>
            </a:ln>
          </c:spPr>
          <c:marker>
            <c:symbol val="none"/>
          </c:marker>
          <c:cat>
            <c:numRef>
              <c:f>'[10]long-termcomparison'!$D$4:$AA$4</c:f>
              <c:numCache>
                <c:formatCode>General</c:formatCode>
                <c:ptCount val="2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numCache>
            </c:numRef>
          </c:cat>
          <c:val>
            <c:numRef>
              <c:f>'[10]long-termcomparison'!$D$11:$AA$11</c:f>
              <c:numCache>
                <c:formatCode>General</c:formatCode>
                <c:ptCount val="24"/>
                <c:pt idx="0">
                  <c:v>97.635310119226659</c:v>
                </c:pt>
                <c:pt idx="1">
                  <c:v>98.978816014165204</c:v>
                </c:pt>
                <c:pt idx="2">
                  <c:v>100.34080915605908</c:v>
                </c:pt>
                <c:pt idx="3">
                  <c:v>101.72154393776299</c:v>
                </c:pt>
                <c:pt idx="4">
                  <c:v>102.59722476857922</c:v>
                </c:pt>
                <c:pt idx="5">
                  <c:v>103.48044399183205</c:v>
                </c:pt>
                <c:pt idx="6">
                  <c:v>104.371266502582</c:v>
                </c:pt>
                <c:pt idx="7">
                  <c:v>105.26975775454574</c:v>
                </c:pt>
                <c:pt idx="8">
                  <c:v>106.17598376490517</c:v>
                </c:pt>
                <c:pt idx="9">
                  <c:v>106.75171505544759</c:v>
                </c:pt>
                <c:pt idx="10">
                  <c:v>107.33056820563432</c:v>
                </c:pt>
                <c:pt idx="11">
                  <c:v>107.9125601435146</c:v>
                </c:pt>
                <c:pt idx="12">
                  <c:v>108.49770788892874</c:v>
                </c:pt>
                <c:pt idx="13">
                  <c:v>109.08602855400584</c:v>
                </c:pt>
                <c:pt idx="14">
                  <c:v>109.32665376507794</c:v>
                </c:pt>
                <c:pt idx="15">
                  <c:v>109.56780975440799</c:v>
                </c:pt>
                <c:pt idx="16">
                  <c:v>109.80949769280249</c:v>
                </c:pt>
                <c:pt idx="17">
                  <c:v>110.05171875365053</c:v>
                </c:pt>
                <c:pt idx="18">
                  <c:v>110.29447411292954</c:v>
                </c:pt>
                <c:pt idx="19">
                  <c:v>110.11499612471869</c:v>
                </c:pt>
                <c:pt idx="20">
                  <c:v>109.93581019418806</c:v>
                </c:pt>
                <c:pt idx="21">
                  <c:v>109.75691584608337</c:v>
                </c:pt>
                <c:pt idx="22">
                  <c:v>109.57831260592364</c:v>
                </c:pt>
                <c:pt idx="23">
                  <c:v>109.4</c:v>
                </c:pt>
              </c:numCache>
            </c:numRef>
          </c:val>
          <c:smooth val="0"/>
          <c:extLst xmlns:c16r2="http://schemas.microsoft.com/office/drawing/2015/06/chart">
            <c:ext xmlns:c16="http://schemas.microsoft.com/office/drawing/2014/chart" uri="{C3380CC4-5D6E-409C-BE32-E72D297353CC}">
              <c16:uniqueId val="{00000005-52E7-4CF3-A47F-7A1F048E3666}"/>
            </c:ext>
          </c:extLst>
        </c:ser>
        <c:dLbls>
          <c:showLegendKey val="0"/>
          <c:showVal val="0"/>
          <c:showCatName val="0"/>
          <c:showSerName val="0"/>
          <c:showPercent val="0"/>
          <c:showBubbleSize val="0"/>
        </c:dLbls>
        <c:marker val="1"/>
        <c:smooth val="0"/>
        <c:axId val="606434304"/>
        <c:axId val="607357184"/>
      </c:lineChart>
      <c:catAx>
        <c:axId val="606434304"/>
        <c:scaling>
          <c:orientation val="minMax"/>
        </c:scaling>
        <c:delete val="0"/>
        <c:axPos val="b"/>
        <c:numFmt formatCode="General" sourceLinked="1"/>
        <c:majorTickMark val="out"/>
        <c:minorTickMark val="none"/>
        <c:tickLblPos val="nextTo"/>
        <c:crossAx val="607357184"/>
        <c:crosses val="autoZero"/>
        <c:auto val="1"/>
        <c:lblAlgn val="ctr"/>
        <c:lblOffset val="100"/>
        <c:noMultiLvlLbl val="0"/>
      </c:catAx>
      <c:valAx>
        <c:axId val="607357184"/>
        <c:scaling>
          <c:orientation val="minMax"/>
          <c:max val="115"/>
          <c:min val="95"/>
        </c:scaling>
        <c:delete val="0"/>
        <c:axPos val="l"/>
        <c:majorGridlines/>
        <c:title>
          <c:tx>
            <c:rich>
              <a:bodyPr rot="0" vert="horz"/>
              <a:lstStyle/>
              <a:p>
                <a:pPr>
                  <a:defRPr b="0"/>
                </a:pPr>
                <a:r>
                  <a:rPr lang="en-US" b="0"/>
                  <a:t>mb/d</a:t>
                </a:r>
              </a:p>
            </c:rich>
          </c:tx>
          <c:layout>
            <c:manualLayout>
              <c:xMode val="edge"/>
              <c:yMode val="edge"/>
              <c:x val="5.6497175141242938E-2"/>
              <c:y val="3.304561692258777E-2"/>
            </c:manualLayout>
          </c:layout>
          <c:overlay val="0"/>
        </c:title>
        <c:numFmt formatCode="0" sourceLinked="0"/>
        <c:majorTickMark val="out"/>
        <c:minorTickMark val="none"/>
        <c:tickLblPos val="nextTo"/>
        <c:crossAx val="606434304"/>
        <c:crosses val="autoZero"/>
        <c:crossBetween val="between"/>
        <c:majorUnit val="5"/>
      </c:valAx>
    </c:plotArea>
    <c:legend>
      <c:legendPos val="b"/>
      <c:layout>
        <c:manualLayout>
          <c:xMode val="edge"/>
          <c:yMode val="edge"/>
          <c:x val="9.7221829045707697E-2"/>
          <c:y val="0.93092853629552952"/>
          <c:w val="0.80555619893530661"/>
          <c:h val="5.1863048111749015E-2"/>
        </c:manualLayout>
      </c:layout>
      <c:overlay val="0"/>
    </c:legend>
    <c:plotVisOnly val="1"/>
    <c:dispBlanksAs val="gap"/>
    <c:showDLblsOverMax val="0"/>
  </c:chart>
  <c:spPr>
    <a:ln>
      <a:noFill/>
    </a:ln>
  </c:spPr>
  <c:printSettings>
    <c:headerFooter/>
    <c:pageMargins b="0.75" l="0.25" r="0.25" t="0.75" header="0.3" footer="0.3"/>
    <c:pageSetup orientation="landscape" horizontalDpi="300" verticalDpi="3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95250</xdr:rowOff>
    </xdr:from>
    <xdr:to>
      <xdr:col>11</xdr:col>
      <xdr:colOff>390525</xdr:colOff>
      <xdr:row>21</xdr:row>
      <xdr:rowOff>28575</xdr:rowOff>
    </xdr:to>
    <xdr:graphicFrame macro="">
      <xdr:nvGraphicFramePr>
        <xdr:cNvPr id="2" name="Chart 1">
          <a:extLst>
            <a:ext uri="{FF2B5EF4-FFF2-40B4-BE49-F238E27FC236}">
              <a16:creationId xmlns=""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0.02215</cdr:x>
      <cdr:y>0.00978</cdr:y>
    </cdr:from>
    <cdr:to>
      <cdr:x>0.15298</cdr:x>
      <cdr:y>0.07702</cdr:y>
    </cdr:to>
    <cdr:sp macro="" textlink="">
      <cdr:nvSpPr>
        <cdr:cNvPr id="2" name="TextBox 1"/>
        <cdr:cNvSpPr txBox="1"/>
      </cdr:nvSpPr>
      <cdr:spPr>
        <a:xfrm xmlns:a="http://schemas.openxmlformats.org/drawingml/2006/main">
          <a:off x="154783" y="38101"/>
          <a:ext cx="914400" cy="26193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t>mb/d</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161925</xdr:colOff>
      <xdr:row>0</xdr:row>
      <xdr:rowOff>152400</xdr:rowOff>
    </xdr:from>
    <xdr:to>
      <xdr:col>9</xdr:col>
      <xdr:colOff>457200</xdr:colOff>
      <xdr:row>18</xdr:row>
      <xdr:rowOff>123825</xdr:rowOff>
    </xdr:to>
    <xdr:graphicFrame macro="">
      <xdr:nvGraphicFramePr>
        <xdr:cNvPr id="2" name="Chart 1">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76200</xdr:rowOff>
    </xdr:from>
    <xdr:to>
      <xdr:col>9</xdr:col>
      <xdr:colOff>247650</xdr:colOff>
      <xdr:row>17</xdr:row>
      <xdr:rowOff>53340</xdr:rowOff>
    </xdr:to>
    <xdr:graphicFrame macro="">
      <xdr:nvGraphicFramePr>
        <xdr:cNvPr id="3" name="Chart 2">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190500</xdr:colOff>
      <xdr:row>0</xdr:row>
      <xdr:rowOff>95250</xdr:rowOff>
    </xdr:from>
    <xdr:to>
      <xdr:col>11</xdr:col>
      <xdr:colOff>473869</xdr:colOff>
      <xdr:row>20</xdr:row>
      <xdr:rowOff>180975</xdr:rowOff>
    </xdr:to>
    <xdr:graphicFrame macro="">
      <xdr:nvGraphicFramePr>
        <xdr:cNvPr id="2" name="Chart 1">
          <a:extLst>
            <a:ext uri="{FF2B5EF4-FFF2-40B4-BE49-F238E27FC236}">
              <a16:creationId xmlns="" xmlns:a16="http://schemas.microsoft.com/office/drawing/2014/main" id="{2B8C6871-67A3-4CCA-BB2E-1BB8DC766B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0.02215</cdr:x>
      <cdr:y>0.00978</cdr:y>
    </cdr:from>
    <cdr:to>
      <cdr:x>0.15298</cdr:x>
      <cdr:y>0.07702</cdr:y>
    </cdr:to>
    <cdr:sp macro="" textlink="">
      <cdr:nvSpPr>
        <cdr:cNvPr id="2" name="TextBox 1"/>
        <cdr:cNvSpPr txBox="1"/>
      </cdr:nvSpPr>
      <cdr:spPr>
        <a:xfrm xmlns:a="http://schemas.openxmlformats.org/drawingml/2006/main">
          <a:off x="154783" y="38101"/>
          <a:ext cx="914400" cy="26193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t>mb/d</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114300</xdr:colOff>
      <xdr:row>0</xdr:row>
      <xdr:rowOff>47625</xdr:rowOff>
    </xdr:from>
    <xdr:to>
      <xdr:col>11</xdr:col>
      <xdr:colOff>413597</xdr:colOff>
      <xdr:row>26</xdr:row>
      <xdr:rowOff>155576</xdr:rowOff>
    </xdr:to>
    <xdr:graphicFrame macro="">
      <xdr:nvGraphicFramePr>
        <xdr:cNvPr id="2" name="Chart 1">
          <a:extLst>
            <a:ext uri="{FF2B5EF4-FFF2-40B4-BE49-F238E27FC236}">
              <a16:creationId xmlns="" xmlns:a16="http://schemas.microsoft.com/office/drawing/2014/main" id="{C703D068-B3BB-4949-8C40-49AA5BEAA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3\ESD%20Data%20files\Demand%20figures%20and%20tab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O%20Demand%20Figures%20and%20Tables.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lculation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3\ESD%20Data%20files\CH3%20road%20transport%20data%20and%20figur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py%20of%20CH3%20road%20transport%20data%20and%20figure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3\ESD%20Data%20files\CH3%20road%20transport%20sensitiviti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3\WOO%20Graphs%20Chapter%203%20all%20char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Ballerin/AppData/Local/Microsoft/Windows/Temporary%20Internet%20Files/Content.Outlook/09JBSKRD/Aviation%20figures_Airbus%20(3).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etrochemica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Ballerin/AppData/Local/Microsoft/Windows/Temporary%20Internet%20Files/Content.Outlook/09JBSKRD/IEA%20MTO%20compari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 medium-term"/>
      <sheetName val="Demand long-term"/>
      <sheetName val="Sheet1"/>
      <sheetName val="Graphs"/>
      <sheetName val="Sectors"/>
      <sheetName val="Calculations"/>
      <sheetName val="Calc medium term"/>
      <sheetName val="Product"/>
      <sheetName val="Marine bunker"/>
      <sheetName val="Petrochemicals"/>
      <sheetName val="demand by sector and product"/>
      <sheetName val="IMO"/>
      <sheetName val="road by product"/>
      <sheetName val="residential sector figure"/>
      <sheetName val="Sheet2"/>
    </sheetNames>
    <sheetDataSet>
      <sheetData sheetId="0" refreshError="1">
        <row r="44">
          <cell r="D44">
            <v>2017</v>
          </cell>
          <cell r="E44">
            <v>2018</v>
          </cell>
          <cell r="F44">
            <v>2019</v>
          </cell>
          <cell r="G44">
            <v>2020</v>
          </cell>
          <cell r="H44">
            <v>2021</v>
          </cell>
          <cell r="I44">
            <v>2022</v>
          </cell>
          <cell r="J44">
            <v>2023</v>
          </cell>
        </row>
        <row r="45">
          <cell r="C45" t="str">
            <v>MTO 2018</v>
          </cell>
          <cell r="D45">
            <v>47.328764383561634</v>
          </cell>
          <cell r="E45">
            <v>47.752554309934467</v>
          </cell>
          <cell r="F45">
            <v>48.025994303779861</v>
          </cell>
          <cell r="G45">
            <v>48.258020953833906</v>
          </cell>
          <cell r="H45">
            <v>48.124658521109254</v>
          </cell>
          <cell r="I45">
            <v>47.869000077342079</v>
          </cell>
          <cell r="J45">
            <v>47.551211334571327</v>
          </cell>
        </row>
        <row r="46">
          <cell r="C46" t="str">
            <v>WOO 2017</v>
          </cell>
          <cell r="D46">
            <v>47.271100912834733</v>
          </cell>
          <cell r="E46">
            <v>47.531783989892489</v>
          </cell>
          <cell r="F46">
            <v>47.542597495595501</v>
          </cell>
          <cell r="G46">
            <v>47.464453664832774</v>
          </cell>
          <cell r="H46">
            <v>47.125921884670888</v>
          </cell>
          <cell r="I46">
            <v>46.765312827965971</v>
          </cell>
          <cell r="J46">
            <v>46.321288731021944</v>
          </cell>
        </row>
        <row r="47">
          <cell r="C47" t="str">
            <v>MTO 2018 - no IMO</v>
          </cell>
          <cell r="D47">
            <v>47.328764383561634</v>
          </cell>
          <cell r="E47">
            <v>47.752554309934467</v>
          </cell>
          <cell r="F47">
            <v>48.025994303779861</v>
          </cell>
          <cell r="G47">
            <v>48.108276075880873</v>
          </cell>
          <cell r="H47">
            <v>48.037249197121611</v>
          </cell>
          <cell r="I47">
            <v>47.825713739289732</v>
          </cell>
          <cell r="J47">
            <v>47.522169190748144</v>
          </cell>
        </row>
      </sheetData>
      <sheetData sheetId="1" refreshError="1"/>
      <sheetData sheetId="2" refreshError="1"/>
      <sheetData sheetId="3" refreshError="1"/>
      <sheetData sheetId="4" refreshError="1"/>
      <sheetData sheetId="5" refreshError="1">
        <row r="19">
          <cell r="M19" t="str">
            <v>2017-2020</v>
          </cell>
          <cell r="N19" t="str">
            <v>2020-2025</v>
          </cell>
          <cell r="O19" t="str">
            <v>2025-2030</v>
          </cell>
          <cell r="P19" t="str">
            <v>2030-2035</v>
          </cell>
          <cell r="Q19" t="str">
            <v>2035-2040</v>
          </cell>
        </row>
        <row r="23">
          <cell r="D23" t="str">
            <v>OECD</v>
          </cell>
        </row>
        <row r="27">
          <cell r="D27" t="str">
            <v>India</v>
          </cell>
        </row>
        <row r="28">
          <cell r="D28" t="str">
            <v>China</v>
          </cell>
        </row>
        <row r="32">
          <cell r="D32" t="str">
            <v>DCs exc China and India</v>
          </cell>
        </row>
        <row r="35">
          <cell r="D35" t="str">
            <v>Eurasia</v>
          </cell>
        </row>
        <row r="37">
          <cell r="D37" t="str">
            <v>World</v>
          </cell>
        </row>
        <row r="131">
          <cell r="F131">
            <v>2018</v>
          </cell>
          <cell r="G131">
            <v>2019</v>
          </cell>
          <cell r="H131">
            <v>2020</v>
          </cell>
          <cell r="I131">
            <v>2021</v>
          </cell>
          <cell r="J131">
            <v>2022</v>
          </cell>
          <cell r="K131">
            <v>2023</v>
          </cell>
        </row>
        <row r="132">
          <cell r="D132" t="str">
            <v>OECD 
America</v>
          </cell>
        </row>
        <row r="133">
          <cell r="D133" t="str">
            <v>OECD 
Europe</v>
          </cell>
        </row>
        <row r="134">
          <cell r="D134" t="str">
            <v>OECD
 Asia Oceania</v>
          </cell>
        </row>
        <row r="135">
          <cell r="D135" t="str">
            <v>OECD</v>
          </cell>
        </row>
        <row r="137">
          <cell r="D137" t="str">
            <v>Latin 
America</v>
          </cell>
        </row>
        <row r="138">
          <cell r="D138" t="str">
            <v>Middle East 
&amp; Africa</v>
          </cell>
        </row>
        <row r="139">
          <cell r="D139" t="str">
            <v>India</v>
          </cell>
        </row>
        <row r="140">
          <cell r="D140" t="str">
            <v>China</v>
          </cell>
        </row>
        <row r="141">
          <cell r="D141" t="str">
            <v>Other 
Asia</v>
          </cell>
        </row>
        <row r="142">
          <cell r="D142" t="str">
            <v>OPEC</v>
          </cell>
        </row>
        <row r="143">
          <cell r="D143" t="str">
            <v>Developing countries</v>
          </cell>
        </row>
        <row r="145">
          <cell r="D145" t="str">
            <v>Russia</v>
          </cell>
        </row>
        <row r="146">
          <cell r="D146" t="str">
            <v>Other
Eurasia</v>
          </cell>
        </row>
        <row r="147">
          <cell r="D147" t="str">
            <v>Eurasia</v>
          </cell>
        </row>
        <row r="149">
          <cell r="D149" t="str">
            <v>World</v>
          </cell>
        </row>
        <row r="180">
          <cell r="I180" t="str">
            <v>Baseline revision</v>
          </cell>
          <cell r="J180" t="str">
            <v>Medium-term revision</v>
          </cell>
          <cell r="K180" t="str">
            <v>Total revision</v>
          </cell>
        </row>
        <row r="181">
          <cell r="H181" t="str">
            <v>OECD</v>
          </cell>
          <cell r="I181">
            <v>0.22077032004197861</v>
          </cell>
          <cell r="J181">
            <v>1.0091522835074045</v>
          </cell>
          <cell r="K181">
            <v>1.2299226035493831</v>
          </cell>
        </row>
        <row r="182">
          <cell r="H182" t="str">
            <v>China</v>
          </cell>
          <cell r="I182">
            <v>0.18711116969288888</v>
          </cell>
          <cell r="J182">
            <v>0.1232520826292216</v>
          </cell>
          <cell r="K182">
            <v>0.31036325232211048</v>
          </cell>
        </row>
        <row r="183">
          <cell r="H183" t="str">
            <v>India</v>
          </cell>
          <cell r="I183">
            <v>0.12444647960747446</v>
          </cell>
          <cell r="J183">
            <v>-9.1058040988541755E-2</v>
          </cell>
          <cell r="K183">
            <v>3.3388438618932703E-2</v>
          </cell>
        </row>
        <row r="184">
          <cell r="H184" t="str">
            <v>OPEC</v>
          </cell>
          <cell r="I184">
            <v>4.7851065830604611E-2</v>
          </cell>
          <cell r="J184">
            <v>-6.5238118150150015E-2</v>
          </cell>
          <cell r="K184">
            <v>-1.7387052319545404E-2</v>
          </cell>
        </row>
        <row r="185">
          <cell r="H185" t="str">
            <v>Other DCs</v>
          </cell>
          <cell r="I185">
            <v>5.8634226715774673E-2</v>
          </cell>
          <cell r="J185">
            <v>-6.833148662828048E-2</v>
          </cell>
          <cell r="K185">
            <v>-9.6972599125058068E-3</v>
          </cell>
        </row>
        <row r="186">
          <cell r="H186" t="str">
            <v>Eurasia</v>
          </cell>
          <cell r="I186">
            <v>8.7003704410832938E-3</v>
          </cell>
          <cell r="J186">
            <v>7.4432705459843262E-2</v>
          </cell>
          <cell r="K186">
            <v>8.3133075900926556E-2</v>
          </cell>
        </row>
      </sheetData>
      <sheetData sheetId="6" refreshError="1">
        <row r="60">
          <cell r="G60">
            <v>1.2947774380106338</v>
          </cell>
          <cell r="J60" t="str">
            <v>Demand in 2017</v>
          </cell>
        </row>
        <row r="61">
          <cell r="G61">
            <v>0.61436625081090224</v>
          </cell>
          <cell r="J61" t="str">
            <v>Growth in light products</v>
          </cell>
        </row>
        <row r="62">
          <cell r="G62">
            <v>2.0049104995567717</v>
          </cell>
          <cell r="J62" t="str">
            <v>Growth in middle distillates</v>
          </cell>
        </row>
        <row r="63">
          <cell r="G63">
            <v>0.85526815279698365</v>
          </cell>
          <cell r="J63" t="str">
            <v>Growth in heavy products</v>
          </cell>
        </row>
        <row r="64">
          <cell r="G64">
            <v>2.4246559332971422</v>
          </cell>
          <cell r="J64" t="str">
            <v>Demand in 2023</v>
          </cell>
        </row>
        <row r="65">
          <cell r="G65">
            <v>0.40163833020912953</v>
          </cell>
        </row>
        <row r="66">
          <cell r="G66">
            <v>0.5405790472483325</v>
          </cell>
        </row>
        <row r="68">
          <cell r="E68">
            <v>97.204159159429395</v>
          </cell>
          <cell r="F68">
            <v>104.53707815094103</v>
          </cell>
          <cell r="G68">
            <v>101.1182133478077</v>
          </cell>
          <cell r="H68">
            <v>103.9964991036927</v>
          </cell>
        </row>
      </sheetData>
      <sheetData sheetId="7" refreshError="1">
        <row r="215">
          <cell r="E215" t="str">
            <v>Road</v>
          </cell>
          <cell r="F215" t="str">
            <v>Aviation</v>
          </cell>
          <cell r="G215" t="str">
            <v>Rail and domestic water</v>
          </cell>
          <cell r="H215" t="str">
            <v>Marine bunkers</v>
          </cell>
          <cell r="I215" t="str">
            <v>Petrochemicals</v>
          </cell>
          <cell r="J215" t="str">
            <v>Other industry</v>
          </cell>
          <cell r="K215" t="str">
            <v>Residential/Comm/Agr</v>
          </cell>
          <cell r="L215" t="str">
            <v>Electricity generation</v>
          </cell>
        </row>
        <row r="216">
          <cell r="C216" t="str">
            <v xml:space="preserve"> Ethane
/LPG</v>
          </cell>
          <cell r="D216">
            <v>2017</v>
          </cell>
          <cell r="E216">
            <v>6.6775561280822542</v>
          </cell>
          <cell r="F216">
            <v>0</v>
          </cell>
          <cell r="G216">
            <v>0.18066337538972524</v>
          </cell>
          <cell r="H216">
            <v>0</v>
          </cell>
          <cell r="I216">
            <v>45.4500444774757</v>
          </cell>
          <cell r="J216">
            <v>6.4712117412640779</v>
          </cell>
          <cell r="K216">
            <v>41.029817524691353</v>
          </cell>
          <cell r="L216">
            <v>0.19070675309690485</v>
          </cell>
        </row>
        <row r="217">
          <cell r="D217">
            <v>2040</v>
          </cell>
          <cell r="E217">
            <v>4.6571735603944067</v>
          </cell>
          <cell r="F217">
            <v>0</v>
          </cell>
          <cell r="G217">
            <v>0.19201018170877943</v>
          </cell>
          <cell r="H217">
            <v>0</v>
          </cell>
          <cell r="I217">
            <v>50.005927972200759</v>
          </cell>
          <cell r="J217">
            <v>4.3215326982519597</v>
          </cell>
          <cell r="K217">
            <v>40.777270805111307</v>
          </cell>
          <cell r="L217">
            <v>4.6084782332766541E-2</v>
          </cell>
        </row>
        <row r="218">
          <cell r="C218" t="str">
            <v>Naphtha</v>
          </cell>
          <cell r="D218">
            <v>2017</v>
          </cell>
          <cell r="E218">
            <v>0</v>
          </cell>
          <cell r="F218">
            <v>0</v>
          </cell>
          <cell r="G218">
            <v>0</v>
          </cell>
          <cell r="H218">
            <v>0</v>
          </cell>
          <cell r="I218">
            <v>99.215941921385067</v>
          </cell>
          <cell r="J218">
            <v>0.18913735001459048</v>
          </cell>
          <cell r="K218">
            <v>2.3569554224272813E-4</v>
          </cell>
          <cell r="L218">
            <v>0.5946850330581126</v>
          </cell>
        </row>
        <row r="219">
          <cell r="D219">
            <v>2040</v>
          </cell>
          <cell r="E219">
            <v>0</v>
          </cell>
          <cell r="F219">
            <v>0</v>
          </cell>
          <cell r="G219">
            <v>0</v>
          </cell>
          <cell r="H219">
            <v>0</v>
          </cell>
          <cell r="I219">
            <v>99.463775884141754</v>
          </cell>
          <cell r="J219">
            <v>0.29832630584903663</v>
          </cell>
          <cell r="K219">
            <v>0</v>
          </cell>
          <cell r="L219">
            <v>0.23789781000921542</v>
          </cell>
        </row>
        <row r="220">
          <cell r="C220" t="str">
            <v xml:space="preserve"> Gasoline</v>
          </cell>
          <cell r="D220">
            <v>2017</v>
          </cell>
          <cell r="E220">
            <v>98.075719797863314</v>
          </cell>
          <cell r="F220">
            <v>0.12784414003087394</v>
          </cell>
          <cell r="G220">
            <v>0.48639696748119432</v>
          </cell>
          <cell r="H220">
            <v>4.6538929676208412E-4</v>
          </cell>
          <cell r="I220">
            <v>2.0360181794777697E-2</v>
          </cell>
          <cell r="J220">
            <v>0.34885885795842936</v>
          </cell>
          <cell r="K220">
            <v>0.93839205445044904</v>
          </cell>
          <cell r="L220">
            <v>1.9626111241920581E-3</v>
          </cell>
        </row>
        <row r="221">
          <cell r="D221">
            <v>2040</v>
          </cell>
          <cell r="E221">
            <v>97.947478244688924</v>
          </cell>
          <cell r="F221">
            <v>0.17525698286466335</v>
          </cell>
          <cell r="G221">
            <v>0.34930758000526502</v>
          </cell>
          <cell r="H221">
            <v>0</v>
          </cell>
          <cell r="I221">
            <v>1.2939090912184398E-2</v>
          </cell>
          <cell r="J221">
            <v>0.51092486973094864</v>
          </cell>
          <cell r="K221">
            <v>1.0040932317980156</v>
          </cell>
          <cell r="L221">
            <v>0</v>
          </cell>
        </row>
        <row r="222">
          <cell r="C222" t="str">
            <v xml:space="preserve"> Jet/kero</v>
          </cell>
          <cell r="D222">
            <v>2017</v>
          </cell>
          <cell r="E222">
            <v>2.6616867959840898E-3</v>
          </cell>
          <cell r="F222">
            <v>86.93732723994286</v>
          </cell>
          <cell r="G222">
            <v>1.7087615436990902E-2</v>
          </cell>
          <cell r="H222">
            <v>1.6075370767770394E-2</v>
          </cell>
          <cell r="I222">
            <v>0.30607294746954866</v>
          </cell>
          <cell r="J222">
            <v>1.0316506586974603</v>
          </cell>
          <cell r="K222">
            <v>11.610111110539991</v>
          </cell>
          <cell r="L222">
            <v>7.9013370349396317E-2</v>
          </cell>
        </row>
        <row r="223">
          <cell r="D223">
            <v>2040</v>
          </cell>
          <cell r="E223">
            <v>0</v>
          </cell>
          <cell r="F223">
            <v>91.497387844033042</v>
          </cell>
          <cell r="G223">
            <v>0</v>
          </cell>
          <cell r="H223">
            <v>0</v>
          </cell>
          <cell r="I223">
            <v>0.19928161441138781</v>
          </cell>
          <cell r="J223">
            <v>0.69804810648732618</v>
          </cell>
          <cell r="K223">
            <v>7.5896323661865699</v>
          </cell>
          <cell r="L223">
            <v>1.5650068881684243E-2</v>
          </cell>
        </row>
        <row r="224">
          <cell r="C224" t="str">
            <v>Gasoil/
diesel</v>
          </cell>
          <cell r="D224">
            <v>2017</v>
          </cell>
          <cell r="E224">
            <v>62.390693163441121</v>
          </cell>
          <cell r="F224">
            <v>3.0224563533518636E-3</v>
          </cell>
          <cell r="G224">
            <v>4.8650440913246316</v>
          </cell>
          <cell r="H224">
            <v>3.0194373919374722</v>
          </cell>
          <cell r="I224">
            <v>0.51393166691631176</v>
          </cell>
          <cell r="J224">
            <v>9.0163708385535752</v>
          </cell>
          <cell r="K224">
            <v>14.471290583171479</v>
          </cell>
          <cell r="L224">
            <v>5.7202098083020241</v>
          </cell>
        </row>
        <row r="225">
          <cell r="D225">
            <v>2040</v>
          </cell>
          <cell r="E225">
            <v>62.990547538466899</v>
          </cell>
          <cell r="F225">
            <v>0</v>
          </cell>
          <cell r="G225">
            <v>5.5542799378859513</v>
          </cell>
          <cell r="H225">
            <v>2.8282518413450011</v>
          </cell>
          <cell r="I225">
            <v>0.46753749663520222</v>
          </cell>
          <cell r="J225">
            <v>9.8879895207744131</v>
          </cell>
          <cell r="K225">
            <v>13.51454316719655</v>
          </cell>
          <cell r="L225">
            <v>4.7568504976959813</v>
          </cell>
        </row>
        <row r="226">
          <cell r="C226" t="str">
            <v>Residual 
fuel</v>
          </cell>
          <cell r="D226">
            <v>2017</v>
          </cell>
          <cell r="E226">
            <v>2.8564558679572412E-3</v>
          </cell>
          <cell r="F226">
            <v>1.6376279072605741E-4</v>
          </cell>
          <cell r="G226">
            <v>4.0653982871794998</v>
          </cell>
          <cell r="H226">
            <v>44.788582440528032</v>
          </cell>
          <cell r="I226">
            <v>2.727258824649887</v>
          </cell>
          <cell r="J226">
            <v>17.289877230912406</v>
          </cell>
          <cell r="K226">
            <v>2.1911437125539384</v>
          </cell>
          <cell r="L226">
            <v>28.934719285517552</v>
          </cell>
        </row>
        <row r="227">
          <cell r="D227">
            <v>2040</v>
          </cell>
          <cell r="E227">
            <v>0</v>
          </cell>
          <cell r="F227">
            <v>0</v>
          </cell>
          <cell r="G227">
            <v>3.6655487874874715</v>
          </cell>
          <cell r="H227">
            <v>57.0646015384104</v>
          </cell>
          <cell r="I227">
            <v>2.2116744814542941</v>
          </cell>
          <cell r="J227">
            <v>14.844085588389271</v>
          </cell>
          <cell r="K227">
            <v>2.4015549953424093</v>
          </cell>
          <cell r="L227">
            <v>19.812534608916138</v>
          </cell>
        </row>
        <row r="228">
          <cell r="C228" t="str">
            <v>Other 
products</v>
          </cell>
          <cell r="D228">
            <v>2017</v>
          </cell>
          <cell r="E228">
            <v>4.0175237509831024E-3</v>
          </cell>
          <cell r="F228">
            <v>0</v>
          </cell>
          <cell r="G228">
            <v>9.9533337180681726E-3</v>
          </cell>
          <cell r="H228">
            <v>1.6906089309555034E-2</v>
          </cell>
          <cell r="I228">
            <v>11.424692147357577</v>
          </cell>
          <cell r="J228">
            <v>71.412014688971439</v>
          </cell>
          <cell r="K228">
            <v>5.6519683728146388</v>
          </cell>
          <cell r="L228">
            <v>11.480447844077743</v>
          </cell>
        </row>
        <row r="229">
          <cell r="D229">
            <v>2040</v>
          </cell>
          <cell r="E229">
            <v>0</v>
          </cell>
          <cell r="F229">
            <v>0</v>
          </cell>
          <cell r="G229">
            <v>5.1674983126713146E-3</v>
          </cell>
          <cell r="H229">
            <v>0</v>
          </cell>
          <cell r="I229">
            <v>11.74817787454956</v>
          </cell>
          <cell r="J229">
            <v>72.802794286546984</v>
          </cell>
          <cell r="K229">
            <v>7.5480549672066672</v>
          </cell>
          <cell r="L229">
            <v>7.895805373384114</v>
          </cell>
        </row>
      </sheetData>
      <sheetData sheetId="8" refreshError="1">
        <row r="41">
          <cell r="P41">
            <v>2017</v>
          </cell>
          <cell r="Q41">
            <v>2020</v>
          </cell>
          <cell r="R41">
            <v>2025</v>
          </cell>
          <cell r="S41">
            <v>2030</v>
          </cell>
          <cell r="T41">
            <v>2035</v>
          </cell>
          <cell r="U41">
            <v>2040</v>
          </cell>
        </row>
        <row r="42">
          <cell r="O42" t="str">
            <v>Diesel</v>
          </cell>
        </row>
        <row r="43">
          <cell r="O43" t="str">
            <v>Fuel oil</v>
          </cell>
        </row>
      </sheetData>
      <sheetData sheetId="9" refreshError="1">
        <row r="31">
          <cell r="C31" t="str">
            <v>OECD America</v>
          </cell>
          <cell r="D31">
            <v>2017</v>
          </cell>
          <cell r="E31">
            <v>2040</v>
          </cell>
        </row>
        <row r="33">
          <cell r="C33" t="str">
            <v>Ethane</v>
          </cell>
          <cell r="D33">
            <v>1.6432968459177821</v>
          </cell>
          <cell r="E33">
            <v>2.142130001283518</v>
          </cell>
        </row>
        <row r="34">
          <cell r="C34" t="str">
            <v>LPG</v>
          </cell>
          <cell r="D34">
            <v>0.69499393239960938</v>
          </cell>
          <cell r="E34">
            <v>0.67256828925699164</v>
          </cell>
        </row>
        <row r="35">
          <cell r="C35" t="str">
            <v>Naphtha</v>
          </cell>
          <cell r="D35">
            <v>0.33035893701588065</v>
          </cell>
          <cell r="E35">
            <v>0.36991255909134529</v>
          </cell>
        </row>
        <row r="36">
          <cell r="C36" t="str">
            <v>Other</v>
          </cell>
          <cell r="D36">
            <v>0.28702737417890667</v>
          </cell>
          <cell r="E36">
            <v>0.17823059665310259</v>
          </cell>
        </row>
        <row r="40">
          <cell r="C40" t="str">
            <v>China</v>
          </cell>
        </row>
        <row r="42">
          <cell r="C42" t="str">
            <v>Ethane</v>
          </cell>
          <cell r="D42">
            <v>3.4317032060356724E-3</v>
          </cell>
          <cell r="E42">
            <v>6.5533834924881282E-2</v>
          </cell>
        </row>
        <row r="43">
          <cell r="C43" t="str">
            <v>LPG</v>
          </cell>
          <cell r="D43">
            <v>0.13577310635969334</v>
          </cell>
          <cell r="E43">
            <v>0.17748746958821923</v>
          </cell>
        </row>
        <row r="44">
          <cell r="C44" t="str">
            <v>Naphtha</v>
          </cell>
          <cell r="D44">
            <v>1.1786867570286179</v>
          </cell>
          <cell r="E44">
            <v>1.8813671776351251</v>
          </cell>
        </row>
        <row r="45">
          <cell r="C45" t="str">
            <v>Other</v>
          </cell>
          <cell r="D45">
            <v>0.47847990216611347</v>
          </cell>
          <cell r="E45">
            <v>0.60618797305514915</v>
          </cell>
        </row>
        <row r="50">
          <cell r="C50" t="str">
            <v>OPEC</v>
          </cell>
        </row>
        <row r="52">
          <cell r="C52" t="str">
            <v>Ethane</v>
          </cell>
          <cell r="D52">
            <v>0.92688271752181606</v>
          </cell>
          <cell r="E52">
            <v>1.9910738121140839</v>
          </cell>
        </row>
        <row r="53">
          <cell r="C53" t="str">
            <v>LPG</v>
          </cell>
          <cell r="D53">
            <v>0.28621168479749348</v>
          </cell>
          <cell r="E53">
            <v>0.56503446019453729</v>
          </cell>
        </row>
        <row r="54">
          <cell r="C54" t="str">
            <v>Naphtha</v>
          </cell>
          <cell r="D54">
            <v>9.7426290809465979E-2</v>
          </cell>
          <cell r="E54">
            <v>0.13453201433203252</v>
          </cell>
        </row>
        <row r="55">
          <cell r="C55" t="str">
            <v>Other</v>
          </cell>
          <cell r="D55">
            <v>1.7707225240037427E-2</v>
          </cell>
          <cell r="E55">
            <v>0</v>
          </cell>
        </row>
        <row r="61">
          <cell r="D61">
            <v>0.10710373141215646</v>
          </cell>
          <cell r="E61">
            <v>0.26561467222143781</v>
          </cell>
        </row>
        <row r="62">
          <cell r="D62">
            <v>0.10623184582532436</v>
          </cell>
          <cell r="E62">
            <v>0.13280733611071888</v>
          </cell>
        </row>
        <row r="63">
          <cell r="D63">
            <v>0.90920482152974447</v>
          </cell>
          <cell r="E63">
            <v>1.5466946682432954</v>
          </cell>
        </row>
        <row r="64">
          <cell r="D64">
            <v>0.16140105821274919</v>
          </cell>
          <cell r="E64">
            <v>9.807310974330008E-2</v>
          </cell>
        </row>
      </sheetData>
      <sheetData sheetId="10" refreshError="1"/>
      <sheetData sheetId="11" refreshError="1"/>
      <sheetData sheetId="12" refreshError="1"/>
      <sheetData sheetId="13" refreshError="1">
        <row r="28">
          <cell r="B28">
            <v>1970</v>
          </cell>
          <cell r="C28">
            <v>1971</v>
          </cell>
          <cell r="D28">
            <v>1972</v>
          </cell>
          <cell r="E28">
            <v>1973</v>
          </cell>
          <cell r="F28">
            <v>1974</v>
          </cell>
          <cell r="G28">
            <v>1975</v>
          </cell>
          <cell r="H28">
            <v>1976</v>
          </cell>
          <cell r="I28">
            <v>1977</v>
          </cell>
          <cell r="J28">
            <v>1978</v>
          </cell>
          <cell r="K28">
            <v>1979</v>
          </cell>
          <cell r="L28">
            <v>1980</v>
          </cell>
          <cell r="M28">
            <v>1981</v>
          </cell>
          <cell r="N28">
            <v>1982</v>
          </cell>
          <cell r="O28">
            <v>1983</v>
          </cell>
          <cell r="P28">
            <v>1984</v>
          </cell>
          <cell r="Q28">
            <v>1985</v>
          </cell>
          <cell r="R28">
            <v>1986</v>
          </cell>
          <cell r="S28">
            <v>1987</v>
          </cell>
          <cell r="T28">
            <v>1988</v>
          </cell>
          <cell r="U28">
            <v>1989</v>
          </cell>
          <cell r="V28">
            <v>1990</v>
          </cell>
          <cell r="W28">
            <v>1991</v>
          </cell>
          <cell r="X28">
            <v>1992</v>
          </cell>
          <cell r="Y28">
            <v>1993</v>
          </cell>
          <cell r="Z28">
            <v>1994</v>
          </cell>
          <cell r="AA28">
            <v>1995</v>
          </cell>
          <cell r="AB28">
            <v>1996</v>
          </cell>
          <cell r="AC28">
            <v>1997</v>
          </cell>
          <cell r="AD28">
            <v>1998</v>
          </cell>
          <cell r="AE28">
            <v>1999</v>
          </cell>
          <cell r="AF28">
            <v>2000</v>
          </cell>
          <cell r="AG28">
            <v>2001</v>
          </cell>
          <cell r="AH28">
            <v>2002</v>
          </cell>
          <cell r="AI28">
            <v>2003</v>
          </cell>
          <cell r="AJ28">
            <v>2004</v>
          </cell>
          <cell r="AK28">
            <v>2005</v>
          </cell>
          <cell r="AL28">
            <v>2006</v>
          </cell>
          <cell r="AM28">
            <v>2007</v>
          </cell>
          <cell r="AN28">
            <v>2008</v>
          </cell>
          <cell r="AO28">
            <v>2009</v>
          </cell>
          <cell r="AP28">
            <v>2010</v>
          </cell>
          <cell r="AQ28">
            <v>2011</v>
          </cell>
          <cell r="AR28">
            <v>2012</v>
          </cell>
          <cell r="AS28">
            <v>2013</v>
          </cell>
          <cell r="AT28">
            <v>2014</v>
          </cell>
          <cell r="AU28">
            <v>2015</v>
          </cell>
          <cell r="AV28">
            <v>2016</v>
          </cell>
          <cell r="AW28">
            <v>2017</v>
          </cell>
          <cell r="AX28">
            <v>2018</v>
          </cell>
          <cell r="AY28">
            <v>2019</v>
          </cell>
          <cell r="AZ28">
            <v>2020</v>
          </cell>
          <cell r="BA28">
            <v>2021</v>
          </cell>
          <cell r="BB28">
            <v>2022</v>
          </cell>
          <cell r="BC28">
            <v>2023</v>
          </cell>
          <cell r="BD28">
            <v>2024</v>
          </cell>
          <cell r="BE28">
            <v>2025</v>
          </cell>
          <cell r="BF28">
            <v>2026</v>
          </cell>
          <cell r="BG28">
            <v>2027</v>
          </cell>
          <cell r="BH28">
            <v>2028</v>
          </cell>
          <cell r="BI28">
            <v>2029</v>
          </cell>
          <cell r="BJ28">
            <v>2030</v>
          </cell>
          <cell r="BK28">
            <v>2031</v>
          </cell>
          <cell r="BL28">
            <v>2032</v>
          </cell>
          <cell r="BM28">
            <v>2033</v>
          </cell>
          <cell r="BN28">
            <v>2034</v>
          </cell>
          <cell r="BO28">
            <v>2035</v>
          </cell>
          <cell r="BP28">
            <v>2036</v>
          </cell>
          <cell r="BQ28">
            <v>2037</v>
          </cell>
          <cell r="BR28">
            <v>2038</v>
          </cell>
          <cell r="BS28">
            <v>2039</v>
          </cell>
          <cell r="BT28">
            <v>2040</v>
          </cell>
        </row>
        <row r="29">
          <cell r="A29" t="str">
            <v>OECD</v>
          </cell>
        </row>
        <row r="30">
          <cell r="A30" t="str">
            <v>DCs</v>
          </cell>
        </row>
      </sheetData>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 medium-term"/>
      <sheetName val="Demand long-term"/>
      <sheetName val="Graphs"/>
      <sheetName val="Sectors"/>
      <sheetName val="Calculations"/>
      <sheetName val="Calc medium term"/>
      <sheetName val="Product"/>
      <sheetName val="Marine bunker"/>
      <sheetName val="Petrochemicals"/>
      <sheetName val="demand by sector and product"/>
      <sheetName val="IMO"/>
      <sheetName val="road by product"/>
      <sheetName val="residential sector figure"/>
    </sheetNames>
    <sheetDataSet>
      <sheetData sheetId="0">
        <row r="44">
          <cell r="D44">
            <v>2017</v>
          </cell>
        </row>
      </sheetData>
      <sheetData sheetId="1"/>
      <sheetData sheetId="2">
        <row r="192">
          <cell r="N192" t="str">
            <v>Road</v>
          </cell>
        </row>
      </sheetData>
      <sheetData sheetId="3">
        <row r="9">
          <cell r="D9">
            <v>23.70945221378734</v>
          </cell>
        </row>
      </sheetData>
      <sheetData sheetId="4">
        <row r="19">
          <cell r="M19" t="str">
            <v>2017-2020</v>
          </cell>
        </row>
        <row r="60">
          <cell r="G60">
            <v>3.2605000650790359</v>
          </cell>
          <cell r="J60" t="str">
            <v>Demand in 2017</v>
          </cell>
        </row>
        <row r="61">
          <cell r="G61">
            <v>2.2517569485696294</v>
          </cell>
          <cell r="J61" t="str">
            <v>Growth in 
light products</v>
          </cell>
        </row>
        <row r="62">
          <cell r="G62">
            <v>2.2610055011767507</v>
          </cell>
          <cell r="J62" t="str">
            <v>Growth in 
middle distillates</v>
          </cell>
        </row>
        <row r="63">
          <cell r="G63">
            <v>2.5378122218914569</v>
          </cell>
          <cell r="J63" t="str">
            <v>Growth in 
heavy products</v>
          </cell>
        </row>
        <row r="64">
          <cell r="G64">
            <v>2.9045688828258704</v>
          </cell>
          <cell r="J64" t="str">
            <v>Demand in 2040</v>
          </cell>
        </row>
        <row r="65">
          <cell r="G65">
            <v>0.29739362428876426</v>
          </cell>
        </row>
        <row r="66">
          <cell r="G66">
            <v>0.94563710057296468</v>
          </cell>
        </row>
        <row r="68">
          <cell r="E68">
            <v>97.202910685968959</v>
          </cell>
          <cell r="F68">
            <v>111.66158503037342</v>
          </cell>
          <cell r="G68">
            <v>104.97617320079438</v>
          </cell>
          <cell r="H68">
            <v>110.41855430551171</v>
          </cell>
        </row>
        <row r="72">
          <cell r="H72">
            <v>0</v>
          </cell>
          <cell r="I72">
            <v>0</v>
          </cell>
        </row>
        <row r="73">
          <cell r="G73">
            <v>4.1009801736236255</v>
          </cell>
          <cell r="H73">
            <v>0</v>
          </cell>
          <cell r="J73" t="str">
            <v>Demand
 in 2017</v>
          </cell>
        </row>
        <row r="74">
          <cell r="G74">
            <v>2.6691769525402753</v>
          </cell>
          <cell r="J74" t="str">
            <v>Growth in 
transportation</v>
          </cell>
        </row>
        <row r="75">
          <cell r="J75" t="str">
            <v>Growth in
 industry</v>
          </cell>
        </row>
        <row r="76">
          <cell r="J76" t="str">
            <v>Growth in
 other sectors</v>
          </cell>
        </row>
        <row r="77">
          <cell r="G77">
            <v>4.5045490440995835</v>
          </cell>
          <cell r="J77" t="str">
            <v>Demand 
in 2040</v>
          </cell>
        </row>
        <row r="78">
          <cell r="G78">
            <v>1.2116206168900252</v>
          </cell>
        </row>
        <row r="79">
          <cell r="G79">
            <v>1.6709376474800433</v>
          </cell>
        </row>
        <row r="80">
          <cell r="G80">
            <v>1.0870891630693977</v>
          </cell>
        </row>
        <row r="82">
          <cell r="E82">
            <v>97.196330513844501</v>
          </cell>
          <cell r="F82">
            <v>111.6615850303734</v>
          </cell>
          <cell r="G82">
            <v>105.36156688497313</v>
          </cell>
          <cell r="H82">
            <v>109.99064738289334</v>
          </cell>
        </row>
        <row r="85">
          <cell r="G85">
            <v>1.3950792449647307</v>
          </cell>
        </row>
        <row r="95">
          <cell r="M95" t="str">
            <v>Base revision (2023)</v>
          </cell>
          <cell r="N95" t="str">
            <v>Long-term revision</v>
          </cell>
          <cell r="O95" t="str">
            <v>Total revision</v>
          </cell>
        </row>
        <row r="100">
          <cell r="D100" t="str">
            <v>OECD</v>
          </cell>
          <cell r="M100">
            <v>1.1839505015308021</v>
          </cell>
          <cell r="N100">
            <v>-0.44006101209939175</v>
          </cell>
          <cell r="O100">
            <v>0.74388948943141031</v>
          </cell>
        </row>
        <row r="104">
          <cell r="D104" t="str">
            <v>India</v>
          </cell>
          <cell r="M104">
            <v>-4.69631585696062E-2</v>
          </cell>
          <cell r="N104">
            <v>-3.3827342720827325E-2</v>
          </cell>
          <cell r="O104">
            <v>-8.0790501290433525E-2</v>
          </cell>
        </row>
        <row r="105">
          <cell r="D105" t="str">
            <v>China</v>
          </cell>
          <cell r="M105">
            <v>0.3299016296355326</v>
          </cell>
          <cell r="N105">
            <v>-0.72909849461134968</v>
          </cell>
          <cell r="O105">
            <v>-0.39919686497581708</v>
          </cell>
        </row>
        <row r="107">
          <cell r="D107" t="str">
            <v>OPEC</v>
          </cell>
          <cell r="M107">
            <v>2.1518497558599137E-2</v>
          </cell>
          <cell r="N107">
            <v>-4.8886685506941419E-2</v>
          </cell>
          <cell r="O107">
            <v>-2.7368187948342282E-2</v>
          </cell>
        </row>
        <row r="112">
          <cell r="D112" t="str">
            <v>Eurasia</v>
          </cell>
          <cell r="M112">
            <v>8.3133075900926556E-2</v>
          </cell>
          <cell r="N112">
            <v>9.9307236188796111E-2</v>
          </cell>
          <cell r="O112">
            <v>0.18244031208972267</v>
          </cell>
        </row>
        <row r="117">
          <cell r="D117" t="str">
            <v>Other DCs</v>
          </cell>
          <cell r="M117">
            <v>1.2373705515430267E-2</v>
          </cell>
          <cell r="N117">
            <v>0.11588715233299762</v>
          </cell>
          <cell r="O117">
            <v>0.12826085784842789</v>
          </cell>
        </row>
      </sheetData>
      <sheetData sheetId="5">
        <row r="60">
          <cell r="G60">
            <v>1.291035141437213</v>
          </cell>
        </row>
      </sheetData>
      <sheetData sheetId="6">
        <row r="215">
          <cell r="E215" t="str">
            <v>Road</v>
          </cell>
        </row>
      </sheetData>
      <sheetData sheetId="7">
        <row r="3">
          <cell r="F3">
            <v>2017</v>
          </cell>
        </row>
      </sheetData>
      <sheetData sheetId="8">
        <row r="33">
          <cell r="D33">
            <v>1.6372126790752761</v>
          </cell>
        </row>
      </sheetData>
      <sheetData sheetId="9"/>
      <sheetData sheetId="10">
        <row r="1">
          <cell r="C1">
            <v>2018</v>
          </cell>
        </row>
      </sheetData>
      <sheetData sheetId="11">
        <row r="60">
          <cell r="B60" t="str">
            <v>2015-2020</v>
          </cell>
        </row>
      </sheetData>
      <sheetData sheetId="12">
        <row r="28">
          <cell r="B28">
            <v>1970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Exe sum"/>
    </sheetNames>
    <sheetDataSet>
      <sheetData sheetId="0">
        <row r="2">
          <cell r="C2" t="str">
            <v>World</v>
          </cell>
          <cell r="F2" t="str">
            <v>OECD</v>
          </cell>
          <cell r="I2" t="str">
            <v>Other DCs</v>
          </cell>
          <cell r="L2" t="str">
            <v>China</v>
          </cell>
          <cell r="O2" t="str">
            <v>India</v>
          </cell>
          <cell r="R2" t="str">
            <v>Euroasia</v>
          </cell>
        </row>
        <row r="3">
          <cell r="A3" t="str">
            <v>EVs</v>
          </cell>
        </row>
        <row r="4">
          <cell r="A4" t="str">
            <v>HEVs</v>
          </cell>
        </row>
        <row r="5">
          <cell r="A5" t="str">
            <v>NGVs</v>
          </cell>
        </row>
        <row r="6">
          <cell r="A6" t="str">
            <v>FCVs</v>
          </cell>
        </row>
        <row r="7">
          <cell r="A7" t="str">
            <v>Conventional</v>
          </cell>
        </row>
      </sheetData>
      <sheetData sheetId="1">
        <row r="2">
          <cell r="B2">
            <v>2017</v>
          </cell>
          <cell r="C2">
            <v>2018</v>
          </cell>
          <cell r="D2">
            <v>2019</v>
          </cell>
          <cell r="E2">
            <v>2020</v>
          </cell>
          <cell r="F2">
            <v>2021</v>
          </cell>
          <cell r="G2">
            <v>2022</v>
          </cell>
          <cell r="H2">
            <v>2023</v>
          </cell>
          <cell r="I2">
            <v>2024</v>
          </cell>
          <cell r="J2">
            <v>2025</v>
          </cell>
          <cell r="K2">
            <v>2026</v>
          </cell>
          <cell r="L2">
            <v>2027</v>
          </cell>
          <cell r="M2">
            <v>2028</v>
          </cell>
          <cell r="N2">
            <v>2029</v>
          </cell>
          <cell r="O2">
            <v>2030</v>
          </cell>
          <cell r="P2">
            <v>2031</v>
          </cell>
          <cell r="Q2">
            <v>2032</v>
          </cell>
          <cell r="R2">
            <v>2033</v>
          </cell>
          <cell r="S2">
            <v>2034</v>
          </cell>
          <cell r="T2">
            <v>2035</v>
          </cell>
          <cell r="U2">
            <v>2036</v>
          </cell>
          <cell r="V2">
            <v>2037</v>
          </cell>
          <cell r="W2">
            <v>2038</v>
          </cell>
          <cell r="X2">
            <v>2039</v>
          </cell>
          <cell r="Y2">
            <v>2040</v>
          </cell>
        </row>
        <row r="3">
          <cell r="A3" t="str">
            <v>FCEVs</v>
          </cell>
          <cell r="B3">
            <v>5430.7937786087896</v>
          </cell>
          <cell r="C3">
            <v>8927.7402922006659</v>
          </cell>
          <cell r="D3">
            <v>14251.153563805348</v>
          </cell>
          <cell r="E3">
            <v>22102.026185530252</v>
          </cell>
          <cell r="F3">
            <v>33754.515304564193</v>
          </cell>
          <cell r="G3">
            <v>50756.788586345567</v>
          </cell>
          <cell r="H3">
            <v>75163.717129405326</v>
          </cell>
          <cell r="I3">
            <v>109650.1507860703</v>
          </cell>
          <cell r="J3">
            <v>157769.64718610584</v>
          </cell>
          <cell r="K3">
            <v>223969.93994768598</v>
          </cell>
          <cell r="L3">
            <v>313799.35702790302</v>
          </cell>
          <cell r="M3">
            <v>434110.03157923708</v>
          </cell>
          <cell r="N3">
            <v>593237.22479358909</v>
          </cell>
          <cell r="O3">
            <v>801212.20785122411</v>
          </cell>
          <cell r="P3">
            <v>1069995.6998492321</v>
          </cell>
          <cell r="Q3">
            <v>1413677.7008913222</v>
          </cell>
          <cell r="R3">
            <v>1848632.3453040603</v>
          </cell>
          <cell r="S3">
            <v>2393717.1013850574</v>
          </cell>
          <cell r="T3">
            <v>3070568.2691474245</v>
          </cell>
          <cell r="U3">
            <v>3903252.4817179474</v>
          </cell>
          <cell r="V3">
            <v>4919074.6184266731</v>
          </cell>
          <cell r="W3">
            <v>6233099.4002482705</v>
          </cell>
          <cell r="X3">
            <v>7704747.7866166104</v>
          </cell>
          <cell r="Y3">
            <v>9460499.7416241039</v>
          </cell>
        </row>
        <row r="4">
          <cell r="A4" t="str">
            <v>NGVs</v>
          </cell>
          <cell r="B4">
            <v>21363287.634618096</v>
          </cell>
          <cell r="C4">
            <v>22843876.642388333</v>
          </cell>
          <cell r="D4">
            <v>24455294.118380945</v>
          </cell>
          <cell r="E4">
            <v>26196062.098688271</v>
          </cell>
          <cell r="F4">
            <v>28062662.008838151</v>
          </cell>
          <cell r="G4">
            <v>30050324.210747056</v>
          </cell>
          <cell r="H4">
            <v>32153562.964910474</v>
          </cell>
          <cell r="I4">
            <v>34366346.469534978</v>
          </cell>
          <cell r="J4">
            <v>36681574.519828953</v>
          </cell>
          <cell r="K4">
            <v>39090730.790254399</v>
          </cell>
          <cell r="L4">
            <v>41584213.900182918</v>
          </cell>
          <cell r="M4">
            <v>44152245.945334047</v>
          </cell>
          <cell r="N4">
            <v>46784727.247652113</v>
          </cell>
          <cell r="O4">
            <v>49471436.989390835</v>
          </cell>
          <cell r="P4">
            <v>52202198.380481996</v>
          </cell>
          <cell r="Q4">
            <v>54966811.623546191</v>
          </cell>
          <cell r="R4">
            <v>57755103.337282658</v>
          </cell>
          <cell r="S4">
            <v>60557248.590301432</v>
          </cell>
          <cell r="T4">
            <v>63368186.051116444</v>
          </cell>
          <cell r="U4">
            <v>66170370.825193055</v>
          </cell>
          <cell r="V4">
            <v>68959570.887761638</v>
          </cell>
          <cell r="W4">
            <v>71728233.602754548</v>
          </cell>
          <cell r="X4">
            <v>74469457.609578714</v>
          </cell>
          <cell r="Y4">
            <v>77188529.910390094</v>
          </cell>
        </row>
        <row r="5">
          <cell r="A5" t="str">
            <v>HEVs</v>
          </cell>
          <cell r="B5">
            <v>14403590.386963889</v>
          </cell>
          <cell r="C5">
            <v>16167721.511366483</v>
          </cell>
          <cell r="D5">
            <v>18115804.973901127</v>
          </cell>
          <cell r="E5">
            <v>20257925.061552878</v>
          </cell>
          <cell r="F5">
            <v>22603555.132866096</v>
          </cell>
          <cell r="G5">
            <v>25161878.216293186</v>
          </cell>
          <cell r="H5">
            <v>27940778.65408618</v>
          </cell>
          <cell r="I5">
            <v>30946524.835811108</v>
          </cell>
          <cell r="J5">
            <v>34181520.22436364</v>
          </cell>
          <cell r="K5">
            <v>37642795.491445526</v>
          </cell>
          <cell r="L5">
            <v>41322037.897157699</v>
          </cell>
          <cell r="M5">
            <v>45207199.963053271</v>
          </cell>
          <cell r="N5">
            <v>49282178.108945183</v>
          </cell>
          <cell r="O5">
            <v>53528099.246162809</v>
          </cell>
          <cell r="P5">
            <v>57924645.214332953</v>
          </cell>
          <cell r="Q5">
            <v>62450293.526131302</v>
          </cell>
          <cell r="R5">
            <v>67082295.094180778</v>
          </cell>
          <cell r="S5">
            <v>71797928.053438008</v>
          </cell>
          <cell r="T5">
            <v>76575112.940751642</v>
          </cell>
          <cell r="U5">
            <v>81393190.378690645</v>
          </cell>
          <cell r="V5">
            <v>86232121.237485021</v>
          </cell>
          <cell r="W5">
            <v>91074250.746438399</v>
          </cell>
          <cell r="X5">
            <v>95903513.922444403</v>
          </cell>
          <cell r="Y5">
            <v>100705266.80237955</v>
          </cell>
        </row>
        <row r="6">
          <cell r="A6" t="str">
            <v>EVs</v>
          </cell>
          <cell r="B6">
            <v>2348306.35337344</v>
          </cell>
          <cell r="C6">
            <v>3428069.8369378559</v>
          </cell>
          <cell r="D6">
            <v>4900775.6977551868</v>
          </cell>
          <cell r="E6">
            <v>6852901.5847010668</v>
          </cell>
          <cell r="F6">
            <v>9504852.4453811143</v>
          </cell>
          <cell r="G6">
            <v>13053058.025600053</v>
          </cell>
          <cell r="H6">
            <v>17715594.774383042</v>
          </cell>
          <cell r="I6">
            <v>23719356.493166566</v>
          </cell>
          <cell r="J6">
            <v>31279262.138859838</v>
          </cell>
          <cell r="K6">
            <v>40574941.547578856</v>
          </cell>
          <cell r="L6">
            <v>51729758.871591948</v>
          </cell>
          <cell r="M6">
            <v>64795827.295714051</v>
          </cell>
          <cell r="N6">
            <v>79736611.282108158</v>
          </cell>
          <cell r="O6">
            <v>96423742.613680422</v>
          </cell>
          <cell r="P6">
            <v>114650346.5689127</v>
          </cell>
          <cell r="Q6">
            <v>134154115.82202572</v>
          </cell>
          <cell r="R6">
            <v>154643529.19974422</v>
          </cell>
          <cell r="S6">
            <v>175826229.30101395</v>
          </cell>
          <cell r="T6">
            <v>197432800.28113014</v>
          </cell>
          <cell r="U6">
            <v>219201592.30184132</v>
          </cell>
          <cell r="V6">
            <v>240918800.29305381</v>
          </cell>
          <cell r="W6">
            <v>262402560.29570711</v>
          </cell>
          <cell r="X6">
            <v>283498093.74720412</v>
          </cell>
          <cell r="Y6">
            <v>304121526.61595523</v>
          </cell>
        </row>
        <row r="7">
          <cell r="A7" t="str">
            <v>Conventional</v>
          </cell>
          <cell r="B7">
            <v>1065018749.4382039</v>
          </cell>
          <cell r="C7">
            <v>1092662027.3689528</v>
          </cell>
          <cell r="D7">
            <v>1120582029.8027418</v>
          </cell>
          <cell r="E7">
            <v>1148617088.8178799</v>
          </cell>
          <cell r="F7">
            <v>1176484361.1027956</v>
          </cell>
          <cell r="G7">
            <v>1203945976.1869323</v>
          </cell>
          <cell r="H7">
            <v>1230753160.7630494</v>
          </cell>
          <cell r="I7">
            <v>1256658471.2762337</v>
          </cell>
          <cell r="J7">
            <v>1281410773.1719444</v>
          </cell>
          <cell r="K7">
            <v>1304766594.4249089</v>
          </cell>
          <cell r="L7">
            <v>1326519099.7112374</v>
          </cell>
          <cell r="M7">
            <v>1346535681.5044665</v>
          </cell>
          <cell r="N7">
            <v>1364769145.7498784</v>
          </cell>
          <cell r="O7">
            <v>1381267679.0637772</v>
          </cell>
          <cell r="P7">
            <v>1396165572.0459886</v>
          </cell>
          <cell r="Q7">
            <v>1409654838.1940753</v>
          </cell>
          <cell r="R7">
            <v>1421952598.9386325</v>
          </cell>
          <cell r="S7">
            <v>1433277827.0374687</v>
          </cell>
          <cell r="T7">
            <v>1443822460.1723721</v>
          </cell>
          <cell r="U7">
            <v>1453781744.7687414</v>
          </cell>
          <cell r="V7">
            <v>1463291007.1699991</v>
          </cell>
          <cell r="W7">
            <v>1472375341.3625872</v>
          </cell>
          <cell r="X7">
            <v>1481292036.1373374</v>
          </cell>
          <cell r="Y7">
            <v>1489949107.1895099</v>
          </cell>
        </row>
        <row r="8">
          <cell r="B8">
            <v>2.1499572531545743</v>
          </cell>
          <cell r="C8">
            <v>2.3152698675170944</v>
          </cell>
          <cell r="D8">
            <v>2.5144355511458683</v>
          </cell>
          <cell r="E8">
            <v>2.751460008995009</v>
          </cell>
          <cell r="F8">
            <v>3.0404785146791116</v>
          </cell>
          <cell r="G8">
            <v>3.3919223593760721</v>
          </cell>
          <cell r="H8">
            <v>3.8165108685637432</v>
          </cell>
          <cell r="I8">
            <v>4.3242189041619206</v>
          </cell>
          <cell r="J8">
            <v>4.9228929482694754</v>
          </cell>
          <cell r="K8">
            <v>5.6169371186689006</v>
          </cell>
          <cell r="L8">
            <v>6.4064155935851534</v>
          </cell>
          <cell r="M8">
            <v>7.2866802268445223</v>
          </cell>
          <cell r="N8">
            <v>8.2479488928766393</v>
          </cell>
          <cell r="O8">
            <v>9.2758215679127574</v>
          </cell>
          <cell r="P8">
            <v>10.352726255104239</v>
          </cell>
          <cell r="Q8">
            <v>11.459764910078205</v>
          </cell>
          <cell r="R8">
            <v>12.578495216481894</v>
          </cell>
          <cell r="S8">
            <v>13.692507443431657</v>
          </cell>
          <cell r="T8">
            <v>14.788775443275693</v>
          </cell>
          <cell r="U8">
            <v>15.855473797892246</v>
          </cell>
          <cell r="V8">
            <v>16.885371011538041</v>
          </cell>
          <cell r="W8">
            <v>17.878006217915559</v>
          </cell>
          <cell r="X8">
            <v>18.821264621439425</v>
          </cell>
          <cell r="Y8">
            <v>19.721693731627816</v>
          </cell>
        </row>
        <row r="9">
          <cell r="B9">
            <v>0.21287485776651352</v>
          </cell>
          <cell r="C9">
            <v>0.30200314992876609</v>
          </cell>
          <cell r="D9">
            <v>0.41956247789529139</v>
          </cell>
          <cell r="E9">
            <v>0.57015050018253233</v>
          </cell>
          <cell r="F9">
            <v>0.76857245612640457</v>
          </cell>
          <cell r="G9">
            <v>1.0259724878228962</v>
          </cell>
          <cell r="H9">
            <v>1.3537426884154606</v>
          </cell>
          <cell r="I9">
            <v>1.7624721606601117</v>
          </cell>
          <cell r="J9">
            <v>2.2605344906650728</v>
          </cell>
          <cell r="K9">
            <v>2.8527715079005</v>
          </cell>
          <cell r="L9">
            <v>3.5395729958356776</v>
          </cell>
          <cell r="M9">
            <v>4.3164842702117259</v>
          </cell>
          <cell r="N9">
            <v>5.1737850741514064</v>
          </cell>
          <cell r="O9">
            <v>6.0970104332740016</v>
          </cell>
          <cell r="P9">
            <v>7.0683998020257848</v>
          </cell>
          <cell r="Q9">
            <v>8.0687423046225302</v>
          </cell>
          <cell r="R9">
            <v>9.0791492407951893</v>
          </cell>
          <cell r="S9">
            <v>10.082629346275104</v>
          </cell>
          <cell r="T9">
            <v>11.06519174795246</v>
          </cell>
          <cell r="U9">
            <v>12.0146660192929</v>
          </cell>
          <cell r="V9">
            <v>12.922605887968889</v>
          </cell>
          <cell r="W9">
            <v>13.782997247732432</v>
          </cell>
          <cell r="X9">
            <v>14.591733239266572</v>
          </cell>
          <cell r="Y9">
            <v>15.348627241511009</v>
          </cell>
        </row>
      </sheetData>
      <sheetData sheetId="2">
        <row r="2">
          <cell r="C2" t="str">
            <v>World</v>
          </cell>
          <cell r="F2" t="str">
            <v>OECD</v>
          </cell>
          <cell r="I2" t="str">
            <v>Other DCs</v>
          </cell>
          <cell r="L2" t="str">
            <v>China</v>
          </cell>
          <cell r="O2" t="str">
            <v>India</v>
          </cell>
          <cell r="R2" t="str">
            <v>Euroasia</v>
          </cell>
        </row>
        <row r="3">
          <cell r="A3" t="str">
            <v>EVs</v>
          </cell>
        </row>
        <row r="4">
          <cell r="A4" t="str">
            <v>HEVs</v>
          </cell>
        </row>
        <row r="5">
          <cell r="A5" t="str">
            <v>NGVs</v>
          </cell>
        </row>
        <row r="6">
          <cell r="A6" t="str">
            <v>FCVs</v>
          </cell>
        </row>
        <row r="7">
          <cell r="A7" t="str">
            <v>Conventional</v>
          </cell>
        </row>
      </sheetData>
      <sheetData sheetId="3">
        <row r="2">
          <cell r="B2">
            <v>2017</v>
          </cell>
          <cell r="C2">
            <v>2018</v>
          </cell>
          <cell r="D2">
            <v>2019</v>
          </cell>
          <cell r="E2">
            <v>2020</v>
          </cell>
          <cell r="F2">
            <v>2021</v>
          </cell>
          <cell r="G2">
            <v>2022</v>
          </cell>
          <cell r="H2">
            <v>2023</v>
          </cell>
          <cell r="I2">
            <v>2024</v>
          </cell>
          <cell r="J2">
            <v>2025</v>
          </cell>
          <cell r="K2">
            <v>2026</v>
          </cell>
          <cell r="L2">
            <v>2027</v>
          </cell>
          <cell r="M2">
            <v>2028</v>
          </cell>
          <cell r="N2">
            <v>2029</v>
          </cell>
          <cell r="O2">
            <v>2030</v>
          </cell>
          <cell r="P2">
            <v>2031</v>
          </cell>
          <cell r="Q2">
            <v>2032</v>
          </cell>
          <cell r="R2">
            <v>2033</v>
          </cell>
          <cell r="S2">
            <v>2034</v>
          </cell>
          <cell r="T2">
            <v>2035</v>
          </cell>
          <cell r="U2">
            <v>2036</v>
          </cell>
          <cell r="V2">
            <v>2037</v>
          </cell>
          <cell r="W2">
            <v>2038</v>
          </cell>
          <cell r="X2">
            <v>2039</v>
          </cell>
          <cell r="Y2">
            <v>2040</v>
          </cell>
        </row>
        <row r="3">
          <cell r="A3" t="str">
            <v>Conventional</v>
          </cell>
          <cell r="B3">
            <v>227332275.39423269</v>
          </cell>
          <cell r="C3">
            <v>233319121.41902122</v>
          </cell>
          <cell r="D3">
            <v>240193017.07128692</v>
          </cell>
          <cell r="E3">
            <v>247335122.64914146</v>
          </cell>
          <cell r="F3">
            <v>254720906.25973529</v>
          </cell>
          <cell r="G3">
            <v>262239569.63444015</v>
          </cell>
          <cell r="H3">
            <v>269871693.1306591</v>
          </cell>
          <cell r="I3">
            <v>277581111.51854002</v>
          </cell>
          <cell r="J3">
            <v>285358528.48437166</v>
          </cell>
          <cell r="K3">
            <v>293167731.39992583</v>
          </cell>
          <cell r="L3">
            <v>300956267.30347633</v>
          </cell>
          <cell r="M3">
            <v>308664367.23579079</v>
          </cell>
          <cell r="N3">
            <v>316216421.93500692</v>
          </cell>
          <cell r="O3">
            <v>323545244.78121984</v>
          </cell>
          <cell r="P3">
            <v>330860739.02835757</v>
          </cell>
          <cell r="Q3">
            <v>337938697.91099328</v>
          </cell>
          <cell r="R3">
            <v>344785051.4950456</v>
          </cell>
          <cell r="S3">
            <v>351438035.75898629</v>
          </cell>
          <cell r="T3">
            <v>357946215.42573309</v>
          </cell>
          <cell r="U3">
            <v>364377431.94540101</v>
          </cell>
          <cell r="V3">
            <v>370790476.87711704</v>
          </cell>
          <cell r="W3">
            <v>377241823.6573956</v>
          </cell>
          <cell r="X3">
            <v>383794254.39326495</v>
          </cell>
          <cell r="Y3">
            <v>390486411.66964686</v>
          </cell>
        </row>
        <row r="4">
          <cell r="A4" t="str">
            <v>EVs</v>
          </cell>
          <cell r="B4">
            <v>5122.785521499789</v>
          </cell>
          <cell r="C4">
            <v>7150.4847991418465</v>
          </cell>
          <cell r="D4">
            <v>10101.841203512529</v>
          </cell>
          <cell r="E4">
            <v>23222.611199125502</v>
          </cell>
          <cell r="F4">
            <v>49592.463526108972</v>
          </cell>
          <cell r="G4">
            <v>89271.362198295101</v>
          </cell>
          <cell r="H4">
            <v>148813.97639923691</v>
          </cell>
          <cell r="I4">
            <v>237728.01093393541</v>
          </cell>
          <cell r="J4">
            <v>369681.29862452229</v>
          </cell>
          <cell r="K4">
            <v>563525.63465876458</v>
          </cell>
          <cell r="L4">
            <v>844069.41496580909</v>
          </cell>
          <cell r="M4">
            <v>1241887.9029108279</v>
          </cell>
          <cell r="N4">
            <v>1790900.0975135693</v>
          </cell>
          <cell r="O4">
            <v>2524141.980592771</v>
          </cell>
          <cell r="P4">
            <v>3375064.2409527735</v>
          </cell>
          <cell r="Q4">
            <v>4420065.8046544902</v>
          </cell>
          <cell r="R4">
            <v>5653817.2039360488</v>
          </cell>
          <cell r="S4">
            <v>7060658.4838564899</v>
          </cell>
          <cell r="T4">
            <v>8617909.8313771803</v>
          </cell>
          <cell r="U4">
            <v>10300751.80991281</v>
          </cell>
          <cell r="V4">
            <v>12081987.532694582</v>
          </cell>
          <cell r="W4">
            <v>13937827.751454912</v>
          </cell>
          <cell r="X4">
            <v>15848794.918656217</v>
          </cell>
          <cell r="Y4">
            <v>17797262.4021989</v>
          </cell>
        </row>
        <row r="5">
          <cell r="A5" t="str">
            <v>NGVs</v>
          </cell>
          <cell r="B5">
            <v>2743450.9765456524</v>
          </cell>
          <cell r="C5">
            <v>3280961.6746073486</v>
          </cell>
          <cell r="D5">
            <v>3900585.7119375141</v>
          </cell>
          <cell r="E5">
            <v>4578571.4427155126</v>
          </cell>
          <cell r="F5">
            <v>5314351.0541936755</v>
          </cell>
          <cell r="G5">
            <v>6100312.9657749003</v>
          </cell>
          <cell r="H5">
            <v>6934463.2574150506</v>
          </cell>
          <cell r="I5">
            <v>7814154.5926648751</v>
          </cell>
          <cell r="J5">
            <v>8738116.4345570132</v>
          </cell>
          <cell r="K5">
            <v>9704058.0768482015</v>
          </cell>
          <cell r="L5">
            <v>10709462.201987937</v>
          </cell>
          <cell r="M5">
            <v>11751899.34301343</v>
          </cell>
          <cell r="N5">
            <v>12828387.841391196</v>
          </cell>
          <cell r="O5">
            <v>13936568.687185157</v>
          </cell>
          <cell r="P5">
            <v>15072825.286298232</v>
          </cell>
          <cell r="Q5">
            <v>16234814.39489159</v>
          </cell>
          <cell r="R5">
            <v>17419682.300045971</v>
          </cell>
          <cell r="S5">
            <v>18625605.41390048</v>
          </cell>
          <cell r="T5">
            <v>19851180.458976295</v>
          </cell>
          <cell r="U5">
            <v>21094136.246442053</v>
          </cell>
          <cell r="V5">
            <v>22352413.736630153</v>
          </cell>
          <cell r="W5">
            <v>23624515.116163243</v>
          </cell>
          <cell r="X5">
            <v>24910080.624015763</v>
          </cell>
          <cell r="Y5">
            <v>26210013.316008732</v>
          </cell>
        </row>
        <row r="6">
          <cell r="A6" t="str">
            <v>HEVs</v>
          </cell>
          <cell r="E6">
            <v>9018.2991280861461</v>
          </cell>
          <cell r="F6">
            <v>26013.646339763571</v>
          </cell>
          <cell r="G6">
            <v>49616.601328808712</v>
          </cell>
          <cell r="H6">
            <v>82234.261364216727</v>
          </cell>
          <cell r="I6">
            <v>127025.26660506494</v>
          </cell>
          <cell r="J6">
            <v>188185.99451304541</v>
          </cell>
          <cell r="K6">
            <v>271046.59533704631</v>
          </cell>
          <cell r="L6">
            <v>382230.14533056307</v>
          </cell>
          <cell r="M6">
            <v>529742.06295710092</v>
          </cell>
          <cell r="N6">
            <v>722792.08307737939</v>
          </cell>
          <cell r="O6">
            <v>971580.79953617696</v>
          </cell>
          <cell r="P6">
            <v>1240282.7496401055</v>
          </cell>
          <cell r="Q6">
            <v>1572359.4864542219</v>
          </cell>
          <cell r="R6">
            <v>1973271.4562680784</v>
          </cell>
          <cell r="S6">
            <v>2446108.6581609789</v>
          </cell>
          <cell r="T6">
            <v>2990712.5114347679</v>
          </cell>
          <cell r="U6">
            <v>3604058.0480363844</v>
          </cell>
          <cell r="V6">
            <v>4279657.7645300943</v>
          </cell>
          <cell r="W6">
            <v>5009548.0968134385</v>
          </cell>
          <cell r="X6">
            <v>5785053.5621163733</v>
          </cell>
          <cell r="Y6">
            <v>6597235.5273641702</v>
          </cell>
        </row>
        <row r="7">
          <cell r="A7" t="str">
            <v>FCEVs</v>
          </cell>
          <cell r="B7">
            <v>21409.986631667998</v>
          </cell>
          <cell r="C7">
            <v>31721.10780549865</v>
          </cell>
          <cell r="D7">
            <v>44970.713168167604</v>
          </cell>
          <cell r="E7">
            <v>60256.132598957854</v>
          </cell>
          <cell r="F7">
            <v>77954.006500606643</v>
          </cell>
          <cell r="G7">
            <v>97858.88220955139</v>
          </cell>
          <cell r="H7">
            <v>119878.79892070535</v>
          </cell>
          <cell r="I7">
            <v>143935.34157171723</v>
          </cell>
          <cell r="J7">
            <v>170052.49999666747</v>
          </cell>
          <cell r="K7">
            <v>198220.31884273249</v>
          </cell>
          <cell r="L7">
            <v>228407.46075320881</v>
          </cell>
          <cell r="M7">
            <v>260602.37077973314</v>
          </cell>
          <cell r="N7">
            <v>294787.01612731145</v>
          </cell>
          <cell r="O7">
            <v>330998.34556455701</v>
          </cell>
          <cell r="P7">
            <v>369273.48206493258</v>
          </cell>
          <cell r="Q7">
            <v>409632.20030367485</v>
          </cell>
          <cell r="R7">
            <v>452122.34762851486</v>
          </cell>
          <cell r="S7">
            <v>496773.59096385585</v>
          </cell>
          <cell r="T7">
            <v>543641.0520671691</v>
          </cell>
          <cell r="U7">
            <v>592780.06100414251</v>
          </cell>
          <cell r="V7">
            <v>644275.38383518159</v>
          </cell>
          <cell r="W7">
            <v>699451.62692194991</v>
          </cell>
          <cell r="X7">
            <v>756360.27143740212</v>
          </cell>
          <cell r="Y7">
            <v>816428.37957415194</v>
          </cell>
        </row>
        <row r="9">
          <cell r="B9">
            <v>1.203805542377662E-2</v>
          </cell>
          <cell r="C9">
            <v>1.4029107217845251E-2</v>
          </cell>
          <cell r="D9">
            <v>1.6201842016302218E-2</v>
          </cell>
          <cell r="E9">
            <v>1.8499744651194472E-2</v>
          </cell>
          <cell r="F9">
            <v>2.0915186048217752E-2</v>
          </cell>
          <cell r="G9">
            <v>2.3410239465560166E-2</v>
          </cell>
          <cell r="H9">
            <v>2.5989435102027555E-2</v>
          </cell>
          <cell r="I9">
            <v>2.8666332905053341E-2</v>
          </cell>
          <cell r="J9">
            <v>3.1469054290775636E-2</v>
          </cell>
          <cell r="K9">
            <v>3.4437796102289961E-2</v>
          </cell>
          <cell r="L9">
            <v>3.7627499528314269E-2</v>
          </cell>
          <cell r="M9">
            <v>4.1105446796263052E-2</v>
          </cell>
          <cell r="N9">
            <v>4.4941772315055389E-2</v>
          </cell>
          <cell r="O9">
            <v>4.9198034362990778E-2</v>
          </cell>
          <cell r="P9">
            <v>5.3622650022314311E-2</v>
          </cell>
          <cell r="Q9">
            <v>5.841913364150398E-2</v>
          </cell>
          <cell r="R9">
            <v>6.3534004597827071E-2</v>
          </cell>
          <cell r="S9">
            <v>6.8890550763747935E-2</v>
          </cell>
          <cell r="T9">
            <v>7.4401222445020565E-2</v>
          </cell>
          <cell r="U9">
            <v>7.9975336769586666E-2</v>
          </cell>
          <cell r="V9">
            <v>8.5526705642323647E-2</v>
          </cell>
          <cell r="W9">
            <v>9.0988338928505358E-2</v>
          </cell>
          <cell r="X9">
            <v>9.6301928229246783E-2</v>
          </cell>
          <cell r="Y9">
            <v>0.10143235672918284</v>
          </cell>
        </row>
        <row r="10">
          <cell r="B10">
            <v>2.2263082251259829E-5</v>
          </cell>
          <cell r="C10">
            <v>3.0216854231049544E-5</v>
          </cell>
          <cell r="D10">
            <v>4.1375777237145469E-5</v>
          </cell>
          <cell r="E10">
            <v>9.2150955079929386E-5</v>
          </cell>
          <cell r="F10">
            <v>1.9060182530478961E-4</v>
          </cell>
          <cell r="G10">
            <v>3.3238693322815729E-4</v>
          </cell>
          <cell r="H10">
            <v>5.3693008513576901E-4</v>
          </cell>
          <cell r="I10">
            <v>8.3149605663264403E-4</v>
          </cell>
          <cell r="J10">
            <v>1.2539026352351859E-3</v>
          </cell>
          <cell r="K10">
            <v>1.8542847590605647E-3</v>
          </cell>
          <cell r="L10">
            <v>2.6956701527667184E-3</v>
          </cell>
          <cell r="M10">
            <v>3.8514302503745226E-3</v>
          </cell>
          <cell r="N10">
            <v>5.3966621908594411E-3</v>
          </cell>
          <cell r="O10">
            <v>7.3954845096229705E-3</v>
          </cell>
          <cell r="P10">
            <v>9.6178094703138588E-3</v>
          </cell>
          <cell r="Q10">
            <v>1.2258361838377717E-2</v>
          </cell>
          <cell r="R10">
            <v>1.5268869426529344E-2</v>
          </cell>
          <cell r="S10">
            <v>1.8577395839468235E-2</v>
          </cell>
          <cell r="T10">
            <v>2.2100057344064141E-2</v>
          </cell>
          <cell r="U10">
            <v>2.5753865269430031E-2</v>
          </cell>
          <cell r="V10">
            <v>2.9457570520691527E-2</v>
          </cell>
          <cell r="W10">
            <v>3.3144807036101627E-2</v>
          </cell>
          <cell r="X10">
            <v>3.676408144736501E-2</v>
          </cell>
          <cell r="Y10">
            <v>4.0273741430308208E-2</v>
          </cell>
        </row>
      </sheetData>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s>
    <sheetDataSet>
      <sheetData sheetId="0">
        <row r="2">
          <cell r="C2" t="str">
            <v>World</v>
          </cell>
        </row>
      </sheetData>
      <sheetData sheetId="1">
        <row r="2">
          <cell r="B2">
            <v>2017</v>
          </cell>
        </row>
      </sheetData>
      <sheetData sheetId="2">
        <row r="2">
          <cell r="C2" t="str">
            <v>World</v>
          </cell>
        </row>
      </sheetData>
      <sheetData sheetId="3">
        <row r="2">
          <cell r="B2">
            <v>2017</v>
          </cell>
        </row>
      </sheetData>
      <sheetData sheetId="4">
        <row r="1">
          <cell r="B1" t="str">
            <v>Demand
 in 2017</v>
          </cell>
          <cell r="C1" t="str">
            <v>Increasing
 car fleet</v>
          </cell>
          <cell r="D1" t="str">
            <v>Fuel 
efficiency</v>
          </cell>
          <cell r="E1" t="str">
            <v>Penetration
 of AFV</v>
          </cell>
          <cell r="F1" t="str">
            <v>Declining 
VMT</v>
          </cell>
          <cell r="G1" t="str">
            <v>Demand
 in 2040</v>
          </cell>
        </row>
        <row r="2">
          <cell r="B2">
            <v>0</v>
          </cell>
          <cell r="C2">
            <v>1.23604527523057</v>
          </cell>
          <cell r="D2">
            <v>4.2155490370182997</v>
          </cell>
          <cell r="E2">
            <v>3.0765782052891617</v>
          </cell>
          <cell r="F2">
            <v>1.4517159889500588</v>
          </cell>
          <cell r="G2">
            <v>0</v>
          </cell>
        </row>
        <row r="3">
          <cell r="B3">
            <v>23.70945221378734</v>
          </cell>
          <cell r="C3">
            <v>23.70945221378734</v>
          </cell>
          <cell r="D3">
            <v>20.729948451999611</v>
          </cell>
          <cell r="E3">
            <v>17.653370246710448</v>
          </cell>
          <cell r="F3">
            <v>16.201654257760389</v>
          </cell>
          <cell r="G3">
            <v>16.201654257760389</v>
          </cell>
        </row>
      </sheetData>
      <sheetData sheetId="5">
        <row r="1">
          <cell r="B1" t="str">
            <v>Demand
 in 2017</v>
          </cell>
          <cell r="C1" t="str">
            <v>Increasing
 car fleet</v>
          </cell>
          <cell r="D1" t="str">
            <v>Fuel 
efficiency</v>
          </cell>
          <cell r="E1" t="str">
            <v>Penetration
 of AFV</v>
          </cell>
          <cell r="F1" t="str">
            <v>Declining 
VMT</v>
          </cell>
          <cell r="G1" t="str">
            <v>Demand
 in 2040</v>
          </cell>
        </row>
        <row r="2">
          <cell r="B2">
            <v>0</v>
          </cell>
          <cell r="C2">
            <v>25.012171307279502</v>
          </cell>
          <cell r="D2">
            <v>6.9308420417335626</v>
          </cell>
          <cell r="E2">
            <v>3.464274542175553</v>
          </cell>
          <cell r="F2">
            <v>3.3889880349142798</v>
          </cell>
          <cell r="G2">
            <v>0</v>
          </cell>
        </row>
        <row r="3">
          <cell r="B3">
            <v>17.891383424004189</v>
          </cell>
          <cell r="C3">
            <v>17.891383424004189</v>
          </cell>
          <cell r="D3">
            <v>35.972712689550129</v>
          </cell>
          <cell r="E3">
            <v>32.508438147374576</v>
          </cell>
          <cell r="F3">
            <v>29.119450112460296</v>
          </cell>
          <cell r="G3">
            <v>29.119450112460285</v>
          </cell>
        </row>
      </sheetData>
      <sheetData sheetId="6"/>
      <sheetData sheetId="7">
        <row r="2">
          <cell r="B2">
            <v>2017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enetration"/>
      <sheetName val="demand in road"/>
      <sheetName val="total demand"/>
    </sheetNames>
    <sheetDataSet>
      <sheetData sheetId="0"/>
      <sheetData sheetId="1">
        <row r="2">
          <cell r="B2">
            <v>2017</v>
          </cell>
          <cell r="C2">
            <v>2018</v>
          </cell>
          <cell r="D2">
            <v>2019</v>
          </cell>
          <cell r="E2">
            <v>2020</v>
          </cell>
          <cell r="F2">
            <v>2021</v>
          </cell>
          <cell r="G2">
            <v>2022</v>
          </cell>
          <cell r="H2">
            <v>2023</v>
          </cell>
          <cell r="I2">
            <v>2024</v>
          </cell>
          <cell r="J2">
            <v>2025</v>
          </cell>
          <cell r="K2">
            <v>2026</v>
          </cell>
          <cell r="L2">
            <v>2027</v>
          </cell>
          <cell r="M2">
            <v>2028</v>
          </cell>
          <cell r="N2">
            <v>2029</v>
          </cell>
          <cell r="O2">
            <v>2030</v>
          </cell>
          <cell r="P2">
            <v>2031</v>
          </cell>
          <cell r="Q2">
            <v>2032</v>
          </cell>
          <cell r="R2">
            <v>2033</v>
          </cell>
          <cell r="S2">
            <v>2034</v>
          </cell>
          <cell r="T2">
            <v>2035</v>
          </cell>
          <cell r="U2">
            <v>2036</v>
          </cell>
          <cell r="V2">
            <v>2037</v>
          </cell>
          <cell r="W2">
            <v>2038</v>
          </cell>
          <cell r="X2">
            <v>2039</v>
          </cell>
          <cell r="Y2">
            <v>2040</v>
          </cell>
        </row>
        <row r="3">
          <cell r="A3" t="str">
            <v>Reference case</v>
          </cell>
        </row>
        <row r="5">
          <cell r="A5" t="str">
            <v>Electric vehicles fast penetration</v>
          </cell>
        </row>
        <row r="6">
          <cell r="A6" t="str">
            <v>Electric vehicles slow penetration</v>
          </cell>
        </row>
      </sheetData>
      <sheetData sheetId="2">
        <row r="2">
          <cell r="B2">
            <v>2017</v>
          </cell>
          <cell r="C2">
            <v>2018</v>
          </cell>
          <cell r="D2">
            <v>2019</v>
          </cell>
          <cell r="E2">
            <v>2020</v>
          </cell>
          <cell r="F2">
            <v>2021</v>
          </cell>
          <cell r="G2">
            <v>2022</v>
          </cell>
          <cell r="H2">
            <v>2023</v>
          </cell>
          <cell r="I2">
            <v>2024</v>
          </cell>
          <cell r="J2">
            <v>2025</v>
          </cell>
          <cell r="K2">
            <v>2026</v>
          </cell>
          <cell r="L2">
            <v>2027</v>
          </cell>
          <cell r="M2">
            <v>2028</v>
          </cell>
          <cell r="N2">
            <v>2029</v>
          </cell>
          <cell r="O2">
            <v>2030</v>
          </cell>
          <cell r="P2">
            <v>2031</v>
          </cell>
          <cell r="Q2">
            <v>2032</v>
          </cell>
          <cell r="R2">
            <v>2033</v>
          </cell>
          <cell r="S2">
            <v>2034</v>
          </cell>
          <cell r="T2">
            <v>2035</v>
          </cell>
          <cell r="U2">
            <v>2036</v>
          </cell>
          <cell r="V2">
            <v>2037</v>
          </cell>
          <cell r="W2">
            <v>2038</v>
          </cell>
          <cell r="X2">
            <v>2039</v>
          </cell>
          <cell r="Y2">
            <v>2040</v>
          </cell>
        </row>
        <row r="3">
          <cell r="A3" t="str">
            <v>Reference case</v>
          </cell>
        </row>
        <row r="5">
          <cell r="A5" t="str">
            <v>Electric vehicles fast penetration</v>
          </cell>
        </row>
        <row r="6">
          <cell r="A6" t="str">
            <v>Electric vehicles slow penetration</v>
          </cell>
        </row>
      </sheetData>
      <sheetData sheetId="3">
        <row r="9">
          <cell r="B9">
            <v>2017</v>
          </cell>
          <cell r="C9">
            <v>2020</v>
          </cell>
          <cell r="D9">
            <v>2025</v>
          </cell>
          <cell r="E9">
            <v>2030</v>
          </cell>
          <cell r="F9">
            <v>2035</v>
          </cell>
          <cell r="G9">
            <v>2040</v>
          </cell>
        </row>
        <row r="10">
          <cell r="A10" t="str">
            <v>Reference case</v>
          </cell>
        </row>
        <row r="12">
          <cell r="A12" t="str">
            <v>Electric vehicles fast penetration</v>
          </cell>
        </row>
        <row r="13">
          <cell r="A13" t="str">
            <v>Electric vehicles slow penetration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3.1"/>
      <sheetName val="Figure 3.2"/>
      <sheetName val="Figure 3.3"/>
      <sheetName val="Figure 3.4"/>
      <sheetName val="Figure 3.5"/>
      <sheetName val="Figure 3.6"/>
      <sheetName val="Figure 3.7"/>
      <sheetName val="Figure 3.8"/>
      <sheetName val="Figure 3.9"/>
      <sheetName val="Figure 3.10"/>
      <sheetName val="Figure 3.11"/>
      <sheetName val="Figure 3.12"/>
      <sheetName val="Figure 3.13"/>
      <sheetName val="Figure 3.14"/>
      <sheetName val="Figure 3.15"/>
      <sheetName val="Figure 3.16"/>
      <sheetName val="Figure 3.17"/>
      <sheetName val="Figure 3.18"/>
      <sheetName val="Figure 3.19"/>
      <sheetName val="Figure 3.20"/>
      <sheetName val="Figure 3.21"/>
      <sheetName val="Figure 3.22"/>
      <sheetName val="Figure 3.23"/>
      <sheetName val="Figure 3.24"/>
      <sheetName val="Figure 3Box1 (ex 3.25)"/>
      <sheetName val="Figure 3Box2 (ex 3.26)"/>
      <sheetName val="Figure 3Box3 (ex 3.27)"/>
      <sheetName val="Figure 3.25 (ex3.28)"/>
      <sheetName val="Figure 3.26 (ex3.29)"/>
      <sheetName val="Figure 3.27 (ex3.30)"/>
      <sheetName val="Figure 3.28 (ex3.31)"/>
      <sheetName val="Figure 3.29 (ex3.32)"/>
      <sheetName val="Figure 3.30 (ex3.33)"/>
      <sheetName val="Figure 3.31 (ex3.34)"/>
      <sheetName val="Figure 3.32 (ex3.35)"/>
      <sheetName val="Figure 3.36"/>
      <sheetName val="Figure 3.37"/>
      <sheetName val="Figure 3.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3">
          <cell r="C23">
            <v>2017</v>
          </cell>
          <cell r="D23">
            <v>2018</v>
          </cell>
          <cell r="E23">
            <v>2019</v>
          </cell>
          <cell r="F23">
            <v>2020</v>
          </cell>
          <cell r="G23">
            <v>2021</v>
          </cell>
          <cell r="H23">
            <v>2022</v>
          </cell>
          <cell r="I23">
            <v>2023</v>
          </cell>
          <cell r="J23">
            <v>2024</v>
          </cell>
          <cell r="K23">
            <v>2025</v>
          </cell>
          <cell r="L23">
            <v>2026</v>
          </cell>
          <cell r="M23">
            <v>2027</v>
          </cell>
          <cell r="N23">
            <v>2028</v>
          </cell>
          <cell r="O23">
            <v>2029</v>
          </cell>
          <cell r="P23">
            <v>2030</v>
          </cell>
          <cell r="Q23">
            <v>2031</v>
          </cell>
          <cell r="R23">
            <v>2032</v>
          </cell>
          <cell r="S23">
            <v>2033</v>
          </cell>
          <cell r="T23">
            <v>2034</v>
          </cell>
          <cell r="U23">
            <v>2035</v>
          </cell>
          <cell r="V23">
            <v>2036</v>
          </cell>
          <cell r="W23">
            <v>2037</v>
          </cell>
          <cell r="X23">
            <v>2038</v>
          </cell>
          <cell r="Y23">
            <v>2039</v>
          </cell>
          <cell r="Z23">
            <v>2040</v>
          </cell>
        </row>
        <row r="24">
          <cell r="B24" t="str">
            <v>Electric vehicles fast penetration</v>
          </cell>
          <cell r="C24">
            <v>2.1299999999999999E-3</v>
          </cell>
          <cell r="D24">
            <v>3.0200000000000001E-3</v>
          </cell>
          <cell r="E24">
            <v>4.5100000000000001E-3</v>
          </cell>
          <cell r="F24">
            <v>7.0000000000000001E-3</v>
          </cell>
          <cell r="G24">
            <v>1.0070000000000001E-2</v>
          </cell>
          <cell r="H24">
            <v>1.3480000000000001E-2</v>
          </cell>
          <cell r="I24">
            <v>2.0670000000000001E-2</v>
          </cell>
          <cell r="J24">
            <v>3.124E-2</v>
          </cell>
          <cell r="K24">
            <v>4.5760000000000002E-2</v>
          </cell>
          <cell r="L24">
            <v>6.4229999999999995E-2</v>
          </cell>
          <cell r="M24">
            <v>8.5989999999999997E-2</v>
          </cell>
          <cell r="N24">
            <v>0.10992</v>
          </cell>
          <cell r="O24">
            <v>0.13491</v>
          </cell>
          <cell r="P24">
            <v>0.16011</v>
          </cell>
          <cell r="Q24">
            <v>0.18501999999999999</v>
          </cell>
          <cell r="R24">
            <v>0.20931</v>
          </cell>
          <cell r="S24">
            <v>0.23280000000000001</v>
          </cell>
          <cell r="T24">
            <v>0.25536999999999999</v>
          </cell>
          <cell r="U24">
            <v>0.27695999999999998</v>
          </cell>
          <cell r="V24">
            <v>0.29748999999999998</v>
          </cell>
          <cell r="W24">
            <v>0.31694</v>
          </cell>
          <cell r="X24">
            <v>0.33528000000000002</v>
          </cell>
          <cell r="Y24">
            <v>0.35248000000000002</v>
          </cell>
          <cell r="Z24">
            <v>0.36858000000000002</v>
          </cell>
        </row>
        <row r="25">
          <cell r="B25" t="str">
            <v>Reference case</v>
          </cell>
          <cell r="C25">
            <v>2.1299999999999999E-3</v>
          </cell>
          <cell r="D25">
            <v>3.0200000000000001E-3</v>
          </cell>
          <cell r="E25">
            <v>4.1999999999999997E-3</v>
          </cell>
          <cell r="F25">
            <v>5.7000000000000002E-3</v>
          </cell>
          <cell r="G25">
            <v>7.6899999999999998E-3</v>
          </cell>
          <cell r="H25">
            <v>1.026E-2</v>
          </cell>
          <cell r="I25">
            <v>1.354E-2</v>
          </cell>
          <cell r="J25">
            <v>1.762E-2</v>
          </cell>
          <cell r="K25">
            <v>2.2610000000000002E-2</v>
          </cell>
          <cell r="L25">
            <v>2.853E-2</v>
          </cell>
          <cell r="M25">
            <v>3.5400000000000001E-2</v>
          </cell>
          <cell r="N25">
            <v>4.3159999999999997E-2</v>
          </cell>
          <cell r="O25">
            <v>5.1740000000000001E-2</v>
          </cell>
          <cell r="P25">
            <v>6.0970000000000003E-2</v>
          </cell>
          <cell r="Q25">
            <v>7.0680000000000007E-2</v>
          </cell>
          <cell r="R25">
            <v>8.0689999999999998E-2</v>
          </cell>
          <cell r="S25">
            <v>9.0789999999999996E-2</v>
          </cell>
          <cell r="T25">
            <v>0.10083</v>
          </cell>
          <cell r="U25">
            <v>0.11065</v>
          </cell>
          <cell r="V25">
            <v>0.12015000000000001</v>
          </cell>
          <cell r="W25">
            <v>0.12923000000000001</v>
          </cell>
          <cell r="X25">
            <v>0.13783000000000001</v>
          </cell>
          <cell r="Y25">
            <v>0.14591999999999999</v>
          </cell>
          <cell r="Z25">
            <v>0.15348999999999999</v>
          </cell>
        </row>
        <row r="26">
          <cell r="B26" t="str">
            <v>Electric vehicles slow penetration</v>
          </cell>
          <cell r="C26">
            <v>2.1299999999999999E-3</v>
          </cell>
          <cell r="D26">
            <v>3.0200000000000001E-3</v>
          </cell>
          <cell r="E26">
            <v>3.2299999999999998E-3</v>
          </cell>
          <cell r="F26">
            <v>3.5100000000000001E-3</v>
          </cell>
          <cell r="G26">
            <v>3.8E-3</v>
          </cell>
          <cell r="H26">
            <v>4.62E-3</v>
          </cell>
          <cell r="I26">
            <v>5.5999999999999999E-3</v>
          </cell>
          <cell r="J26">
            <v>6.77E-3</v>
          </cell>
          <cell r="K26">
            <v>8.1499999999999993E-3</v>
          </cell>
          <cell r="L26">
            <v>9.7800000000000005E-3</v>
          </cell>
          <cell r="M26">
            <v>1.17E-2</v>
          </cell>
          <cell r="N26">
            <v>1.3950000000000001E-2</v>
          </cell>
          <cell r="O26">
            <v>1.6559999999999998E-2</v>
          </cell>
          <cell r="P26">
            <v>1.9550000000000001E-2</v>
          </cell>
          <cell r="Q26">
            <v>2.2939999999999999E-2</v>
          </cell>
          <cell r="R26">
            <v>2.673E-2</v>
          </cell>
          <cell r="S26">
            <v>3.0890000000000001E-2</v>
          </cell>
          <cell r="T26">
            <v>3.5400000000000001E-2</v>
          </cell>
          <cell r="U26">
            <v>4.0189999999999997E-2</v>
          </cell>
          <cell r="V26">
            <v>4.521E-2</v>
          </cell>
          <cell r="W26">
            <v>5.0380000000000001E-2</v>
          </cell>
          <cell r="X26">
            <v>5.5660000000000001E-2</v>
          </cell>
          <cell r="Y26">
            <v>6.096E-2</v>
          </cell>
          <cell r="Z26">
            <v>6.6250000000000003E-2</v>
          </cell>
        </row>
      </sheetData>
      <sheetData sheetId="25">
        <row r="22">
          <cell r="C22">
            <v>2017</v>
          </cell>
        </row>
      </sheetData>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F 2018 dataset"/>
      <sheetName val="Propensity to travel"/>
      <sheetName val="Global Middle Class"/>
      <sheetName val="Aviation Mega Cities"/>
      <sheetName val="Traffic forecast - Passengers"/>
      <sheetName val="Traffic forecast - Freight"/>
      <sheetName val="Fleet in Service"/>
      <sheetName val="New deliveries"/>
    </sheetNames>
    <sheetDataSet>
      <sheetData sheetId="0" refreshError="1"/>
      <sheetData sheetId="1">
        <row r="6">
          <cell r="E6" t="str">
            <v>Trips per capita*</v>
          </cell>
        </row>
        <row r="7">
          <cell r="D7">
            <v>0.22995556737159509</v>
          </cell>
          <cell r="E7">
            <v>2.0900300443825001E-2</v>
          </cell>
        </row>
        <row r="8">
          <cell r="D8">
            <v>0.62711967901103527</v>
          </cell>
          <cell r="E8">
            <v>7.9849914430776114E-3</v>
          </cell>
        </row>
        <row r="9">
          <cell r="D9">
            <v>0.65000064079517905</v>
          </cell>
          <cell r="E9">
            <v>7.0607759674050034E-3</v>
          </cell>
        </row>
        <row r="10">
          <cell r="D10">
            <v>0.65444521328543404</v>
          </cell>
          <cell r="E10">
            <v>1.6732462202838326E-2</v>
          </cell>
        </row>
        <row r="11">
          <cell r="D11">
            <v>0.77050794010239088</v>
          </cell>
          <cell r="E11">
            <v>1.2142560434112677E-2</v>
          </cell>
        </row>
        <row r="12">
          <cell r="D12">
            <v>0.7765234030570729</v>
          </cell>
          <cell r="E12">
            <v>0.53967255362692346</v>
          </cell>
        </row>
        <row r="13">
          <cell r="D13">
            <v>0.80151939224536828</v>
          </cell>
          <cell r="E13">
            <v>2.5132926240149834E-2</v>
          </cell>
        </row>
        <row r="14">
          <cell r="D14">
            <v>1.070964955421863</v>
          </cell>
          <cell r="E14">
            <v>1.3612816253201022E-2</v>
          </cell>
        </row>
        <row r="15">
          <cell r="D15">
            <v>1.0844926791224163</v>
          </cell>
          <cell r="E15">
            <v>2.9246303658905952E-2</v>
          </cell>
        </row>
        <row r="16">
          <cell r="D16">
            <v>1.1189280946928615</v>
          </cell>
          <cell r="E16">
            <v>1.849299450643967E-2</v>
          </cell>
        </row>
        <row r="17">
          <cell r="D17">
            <v>1.3060139496342356</v>
          </cell>
          <cell r="E17">
            <v>2.9967713594676506E-2</v>
          </cell>
        </row>
        <row r="18">
          <cell r="D18">
            <v>1.4393705464278315</v>
          </cell>
          <cell r="E18">
            <v>6.4397319280799267E-2</v>
          </cell>
        </row>
        <row r="19">
          <cell r="D19">
            <v>1.4609548503889738</v>
          </cell>
          <cell r="E19">
            <v>3.1942740571960303E-2</v>
          </cell>
        </row>
        <row r="20">
          <cell r="D20">
            <v>1.4927167684446196</v>
          </cell>
          <cell r="E20">
            <v>2.7519782130460618E-2</v>
          </cell>
        </row>
        <row r="21">
          <cell r="D21">
            <v>1.5789955755706397</v>
          </cell>
          <cell r="E21">
            <v>7.9388807937617933E-2</v>
          </cell>
        </row>
        <row r="22">
          <cell r="D22">
            <v>1.5878039808584383</v>
          </cell>
          <cell r="E22">
            <v>3.0093878750416529E-2</v>
          </cell>
        </row>
        <row r="23">
          <cell r="D23">
            <v>1.6211107128528708</v>
          </cell>
          <cell r="E23">
            <v>1.380977698738638E-4</v>
          </cell>
        </row>
        <row r="24">
          <cell r="D24">
            <v>1.6220376318478122</v>
          </cell>
          <cell r="E24">
            <v>2.1505392627971773E-2</v>
          </cell>
        </row>
        <row r="25">
          <cell r="D25">
            <v>1.6265323757380987</v>
          </cell>
          <cell r="E25">
            <v>6.0192153566046111E-2</v>
          </cell>
        </row>
        <row r="26">
          <cell r="D26">
            <v>1.6356149491324035</v>
          </cell>
          <cell r="E26">
            <v>2.058655508791099E-2</v>
          </cell>
        </row>
        <row r="27">
          <cell r="D27">
            <v>1.6486251347223329</v>
          </cell>
          <cell r="E27">
            <v>1.3226140135177847E-2</v>
          </cell>
        </row>
        <row r="28">
          <cell r="D28">
            <v>1.6638107989043287</v>
          </cell>
          <cell r="E28">
            <v>3.3060706445976126E-2</v>
          </cell>
        </row>
        <row r="29">
          <cell r="D29">
            <v>1.6828859462748924</v>
          </cell>
          <cell r="E29">
            <v>4.106615509572132E-2</v>
          </cell>
        </row>
        <row r="30">
          <cell r="D30">
            <v>1.6974950400979218</v>
          </cell>
          <cell r="E30">
            <v>2.7329931524297461E-2</v>
          </cell>
        </row>
        <row r="31">
          <cell r="D31">
            <v>1.7245595874164867</v>
          </cell>
          <cell r="E31">
            <v>2.7412489091723285E-3</v>
          </cell>
        </row>
        <row r="32">
          <cell r="D32">
            <v>1.7480366086120982</v>
          </cell>
          <cell r="E32">
            <v>0.28439148438976619</v>
          </cell>
        </row>
        <row r="33">
          <cell r="D33">
            <v>1.7523278855197204</v>
          </cell>
          <cell r="E33">
            <v>4.7041374737635318E-2</v>
          </cell>
        </row>
        <row r="34">
          <cell r="D34">
            <v>1.7712535331225099</v>
          </cell>
          <cell r="E34">
            <v>8.4439604472323938E-3</v>
          </cell>
        </row>
        <row r="35">
          <cell r="D35">
            <v>1.8721516070975128</v>
          </cell>
          <cell r="E35">
            <v>3.9677441771100934E-2</v>
          </cell>
        </row>
        <row r="36">
          <cell r="D36">
            <v>1.9256397910136043</v>
          </cell>
          <cell r="E36">
            <v>0.32030012611578124</v>
          </cell>
        </row>
        <row r="37">
          <cell r="D37">
            <v>1.9441617284910293</v>
          </cell>
          <cell r="E37">
            <v>1.8439695179226775E-2</v>
          </cell>
        </row>
        <row r="38">
          <cell r="D38">
            <v>2.0800433634915962</v>
          </cell>
          <cell r="E38">
            <v>4.0138452205523124E-2</v>
          </cell>
        </row>
        <row r="39">
          <cell r="D39">
            <v>2.0926635208523705</v>
          </cell>
          <cell r="E39">
            <v>6.9471780318674667E-2</v>
          </cell>
        </row>
        <row r="40">
          <cell r="D40">
            <v>2.2022561849709676</v>
          </cell>
          <cell r="E40">
            <v>0.11411437533122845</v>
          </cell>
        </row>
        <row r="41">
          <cell r="D41">
            <v>2.3456622053820246</v>
          </cell>
          <cell r="E41">
            <v>1.1320868143152751E-2</v>
          </cell>
        </row>
        <row r="42">
          <cell r="D42">
            <v>2.3844975114219356</v>
          </cell>
          <cell r="E42">
            <v>0.11934939562186629</v>
          </cell>
        </row>
        <row r="43">
          <cell r="D43">
            <v>2.5145108289238971</v>
          </cell>
          <cell r="E43">
            <v>1.2322367182635645</v>
          </cell>
        </row>
        <row r="44">
          <cell r="D44">
            <v>2.8298891639536499</v>
          </cell>
          <cell r="E44">
            <v>1.8851916345883894E-2</v>
          </cell>
        </row>
        <row r="45">
          <cell r="D45">
            <v>2.8317646682780162</v>
          </cell>
          <cell r="E45">
            <v>9.3969905652097382E-2</v>
          </cell>
        </row>
        <row r="46">
          <cell r="D46">
            <v>2.8774704170388934</v>
          </cell>
          <cell r="E46">
            <v>4.597608678272605E-2</v>
          </cell>
        </row>
        <row r="47">
          <cell r="D47">
            <v>2.8849893508408471</v>
          </cell>
          <cell r="E47">
            <v>4.4084861625669845E-2</v>
          </cell>
        </row>
        <row r="48">
          <cell r="D48">
            <v>2.896509289574114</v>
          </cell>
          <cell r="E48">
            <v>0.35535333069051084</v>
          </cell>
        </row>
        <row r="49">
          <cell r="D49">
            <v>2.9047427410496227</v>
          </cell>
          <cell r="E49">
            <v>7.0323312366541352E-2</v>
          </cell>
        </row>
        <row r="50">
          <cell r="D50">
            <v>2.9913937986667851</v>
          </cell>
          <cell r="E50">
            <v>0.14365995341019661</v>
          </cell>
        </row>
        <row r="51">
          <cell r="D51">
            <v>3.1110062798327793</v>
          </cell>
          <cell r="E51">
            <v>5.7635552250695381E-2</v>
          </cell>
        </row>
        <row r="52">
          <cell r="D52">
            <v>3.1358774188325942</v>
          </cell>
          <cell r="E52">
            <v>0.14955118418783991</v>
          </cell>
        </row>
        <row r="53">
          <cell r="D53">
            <v>3.1803129211535048</v>
          </cell>
          <cell r="E53">
            <v>0.29428695740066657</v>
          </cell>
        </row>
        <row r="54">
          <cell r="D54">
            <v>3.2121644668248837</v>
          </cell>
          <cell r="E54">
            <v>0.40702644746247324</v>
          </cell>
        </row>
        <row r="55">
          <cell r="D55">
            <v>3.3913996587995898</v>
          </cell>
          <cell r="E55">
            <v>0.27619298683549043</v>
          </cell>
        </row>
        <row r="56">
          <cell r="D56">
            <v>3.4494913893822554</v>
          </cell>
          <cell r="E56">
            <v>4.0922650329385683E-2</v>
          </cell>
        </row>
        <row r="57">
          <cell r="D57">
            <v>3.5365179108422851</v>
          </cell>
          <cell r="E57">
            <v>3.2374594511159836E-2</v>
          </cell>
        </row>
        <row r="58">
          <cell r="D58">
            <v>3.5741858983539032</v>
          </cell>
          <cell r="E58">
            <v>0.27780499710940804</v>
          </cell>
        </row>
        <row r="59">
          <cell r="D59">
            <v>3.6378832245286281</v>
          </cell>
          <cell r="E59">
            <v>1.0832800762435719E-2</v>
          </cell>
        </row>
        <row r="60">
          <cell r="D60">
            <v>4.0729511088789332</v>
          </cell>
          <cell r="E60">
            <v>5.7425909084368482E-2</v>
          </cell>
        </row>
        <row r="61">
          <cell r="D61">
            <v>4.4008598492376256</v>
          </cell>
          <cell r="E61">
            <v>0.12409613443702043</v>
          </cell>
        </row>
        <row r="62">
          <cell r="D62">
            <v>4.475231518698596</v>
          </cell>
          <cell r="E62">
            <v>0.50424086403112167</v>
          </cell>
        </row>
        <row r="63">
          <cell r="D63">
            <v>4.5575186036968445</v>
          </cell>
          <cell r="E63">
            <v>6.1501408251404613E-2</v>
          </cell>
        </row>
        <row r="64">
          <cell r="D64">
            <v>4.635145703264385</v>
          </cell>
          <cell r="E64">
            <v>0.18760936188156277</v>
          </cell>
        </row>
        <row r="65">
          <cell r="D65">
            <v>4.6658505810472697</v>
          </cell>
          <cell r="E65">
            <v>0.38208079731381783</v>
          </cell>
        </row>
        <row r="66">
          <cell r="D66">
            <v>4.7466728888231069</v>
          </cell>
          <cell r="E66">
            <v>0.96203073504906533</v>
          </cell>
        </row>
        <row r="67">
          <cell r="D67">
            <v>5.0295597483391035</v>
          </cell>
          <cell r="E67">
            <v>0.45395208811856924</v>
          </cell>
        </row>
        <row r="68">
          <cell r="D68">
            <v>5.091301710834653</v>
          </cell>
          <cell r="E68">
            <v>0.1242333203440574</v>
          </cell>
        </row>
        <row r="69">
          <cell r="D69">
            <v>5.1305344760347866</v>
          </cell>
          <cell r="E69">
            <v>4.320521403540611</v>
          </cell>
        </row>
        <row r="70">
          <cell r="D70">
            <v>5.1813872775773255</v>
          </cell>
          <cell r="E70">
            <v>1.0299450213805745</v>
          </cell>
        </row>
        <row r="71">
          <cell r="D71">
            <v>5.185848568534869</v>
          </cell>
          <cell r="E71">
            <v>0.10325412407172495</v>
          </cell>
        </row>
        <row r="72">
          <cell r="D72">
            <v>5.2290758390190959</v>
          </cell>
          <cell r="E72">
            <v>2.5585449341100217E-2</v>
          </cell>
        </row>
        <row r="73">
          <cell r="D73">
            <v>5.5367477758735522</v>
          </cell>
          <cell r="E73">
            <v>9.6534448763738137E-2</v>
          </cell>
        </row>
        <row r="74">
          <cell r="D74">
            <v>6.077722952443767</v>
          </cell>
          <cell r="E74">
            <v>4.6015080549605639E-2</v>
          </cell>
        </row>
        <row r="75">
          <cell r="D75">
            <v>6.0854788072129695</v>
          </cell>
          <cell r="E75">
            <v>1.5266518298352088</v>
          </cell>
        </row>
        <row r="76">
          <cell r="D76">
            <v>6.168224046233993</v>
          </cell>
          <cell r="E76">
            <v>0.45405963661370302</v>
          </cell>
        </row>
        <row r="77">
          <cell r="D77">
            <v>6.2181124851411473</v>
          </cell>
          <cell r="E77">
            <v>6.3487742537042743E-2</v>
          </cell>
        </row>
        <row r="78">
          <cell r="D78">
            <v>6.2291022465226993</v>
          </cell>
          <cell r="E78">
            <v>0.21908786465865215</v>
          </cell>
        </row>
        <row r="79">
          <cell r="D79">
            <v>6.3159734114477066</v>
          </cell>
          <cell r="E79">
            <v>0.10160502295434531</v>
          </cell>
        </row>
        <row r="80">
          <cell r="D80">
            <v>6.3406318131525117</v>
          </cell>
          <cell r="E80">
            <v>0.45859108141706911</v>
          </cell>
        </row>
        <row r="81">
          <cell r="D81">
            <v>6.4596561854710242</v>
          </cell>
          <cell r="E81">
            <v>0.1988471758950231</v>
          </cell>
        </row>
        <row r="82">
          <cell r="D82">
            <v>7.2046469836628342</v>
          </cell>
          <cell r="E82">
            <v>0.20480608793029045</v>
          </cell>
        </row>
        <row r="83">
          <cell r="D83">
            <v>7.3115353484095778</v>
          </cell>
          <cell r="E83">
            <v>1.4878100777815355</v>
          </cell>
        </row>
        <row r="84">
          <cell r="D84">
            <v>7.4475702572156903</v>
          </cell>
          <cell r="E84">
            <v>0.34364867864760179</v>
          </cell>
        </row>
        <row r="85">
          <cell r="D85">
            <v>7.4726576121700923</v>
          </cell>
          <cell r="E85">
            <v>0.26901211709818629</v>
          </cell>
        </row>
        <row r="86">
          <cell r="D86">
            <v>7.5813226528191633</v>
          </cell>
          <cell r="E86">
            <v>9.9265834392480642E-2</v>
          </cell>
        </row>
        <row r="87">
          <cell r="D87">
            <v>7.8270630633919511</v>
          </cell>
          <cell r="E87">
            <v>2.9732529581189729E-2</v>
          </cell>
        </row>
        <row r="88">
          <cell r="D88">
            <v>7.8933228767597239</v>
          </cell>
          <cell r="E88">
            <v>0.93805413076926025</v>
          </cell>
        </row>
        <row r="89">
          <cell r="D89">
            <v>7.9535844134511882</v>
          </cell>
          <cell r="E89">
            <v>0.12110864267332601</v>
          </cell>
        </row>
        <row r="90">
          <cell r="D90">
            <v>8.1690042282170641</v>
          </cell>
          <cell r="E90">
            <v>0.40796770432904245</v>
          </cell>
        </row>
        <row r="91">
          <cell r="D91">
            <v>8.2594274216585415</v>
          </cell>
          <cell r="E91">
            <v>8.4434258237338591E-2</v>
          </cell>
        </row>
        <row r="92">
          <cell r="D92">
            <v>8.4590714817755224</v>
          </cell>
          <cell r="E92">
            <v>0.24672859424722338</v>
          </cell>
        </row>
        <row r="93">
          <cell r="D93">
            <v>8.4903800935156184</v>
          </cell>
          <cell r="E93">
            <v>1.3111783298104263</v>
          </cell>
        </row>
        <row r="94">
          <cell r="D94">
            <v>9.0556079644059739</v>
          </cell>
          <cell r="E94">
            <v>0.63874617497017494</v>
          </cell>
        </row>
        <row r="95">
          <cell r="D95">
            <v>9.3801342893145634</v>
          </cell>
          <cell r="E95">
            <v>0.54920562353085756</v>
          </cell>
        </row>
        <row r="96">
          <cell r="D96">
            <v>9.4096185644736394</v>
          </cell>
          <cell r="E96">
            <v>1.9247154185022022</v>
          </cell>
        </row>
        <row r="97">
          <cell r="D97">
            <v>9.7510091298923758</v>
          </cell>
          <cell r="E97">
            <v>0.74432272924012399</v>
          </cell>
        </row>
        <row r="98">
          <cell r="D98">
            <v>9.976557526774986</v>
          </cell>
          <cell r="E98">
            <v>1.2528020704157004</v>
          </cell>
        </row>
        <row r="99">
          <cell r="D99">
            <v>10.213165473225034</v>
          </cell>
          <cell r="E99">
            <v>0.33364635294930017</v>
          </cell>
        </row>
        <row r="100">
          <cell r="D100">
            <v>10.510583267552379</v>
          </cell>
          <cell r="E100">
            <v>0.46162020241365698</v>
          </cell>
        </row>
        <row r="101">
          <cell r="D101">
            <v>10.54641990254065</v>
          </cell>
          <cell r="E101">
            <v>1.0737770821769481</v>
          </cell>
        </row>
        <row r="102">
          <cell r="D102">
            <v>10.9177743449867</v>
          </cell>
          <cell r="E102">
            <v>0.42796924414790449</v>
          </cell>
        </row>
        <row r="103">
          <cell r="D103">
            <v>11.164896988970131</v>
          </cell>
          <cell r="E103">
            <v>0.53770817831076845</v>
          </cell>
        </row>
        <row r="104">
          <cell r="D104">
            <v>11.220778278626714</v>
          </cell>
          <cell r="E104">
            <v>0.109491453578975</v>
          </cell>
        </row>
        <row r="105">
          <cell r="D105">
            <v>11.508506667841097</v>
          </cell>
          <cell r="E105">
            <v>0.48112020250661647</v>
          </cell>
        </row>
        <row r="106">
          <cell r="D106">
            <v>11.541865550768302</v>
          </cell>
          <cell r="E106">
            <v>0.27015304459601946</v>
          </cell>
        </row>
        <row r="107">
          <cell r="D107">
            <v>11.609263915658859</v>
          </cell>
          <cell r="E107">
            <v>0.15421289016077014</v>
          </cell>
        </row>
        <row r="108">
          <cell r="D108">
            <v>12.132569382510328</v>
          </cell>
          <cell r="E108">
            <v>0.33383929721795363</v>
          </cell>
        </row>
        <row r="109">
          <cell r="D109">
            <v>12.234508249964644</v>
          </cell>
          <cell r="E109">
            <v>0.40662809592331645</v>
          </cell>
        </row>
        <row r="110">
          <cell r="D110">
            <v>12.56563297118841</v>
          </cell>
          <cell r="E110">
            <v>1.6960128380040707</v>
          </cell>
        </row>
        <row r="111">
          <cell r="D111">
            <v>12.608845304701598</v>
          </cell>
          <cell r="E111">
            <v>0.17786784322608573</v>
          </cell>
        </row>
        <row r="112">
          <cell r="D112">
            <v>12.620229786838253</v>
          </cell>
          <cell r="E112">
            <v>7.0550287213663895E-2</v>
          </cell>
        </row>
        <row r="113">
          <cell r="D113">
            <v>13.100483264155399</v>
          </cell>
          <cell r="E113">
            <v>0.75394477436149554</v>
          </cell>
        </row>
        <row r="114">
          <cell r="D114">
            <v>13.148942763403999</v>
          </cell>
          <cell r="E114">
            <v>0.55286685435693239</v>
          </cell>
        </row>
        <row r="115">
          <cell r="D115">
            <v>13.376480545221073</v>
          </cell>
          <cell r="E115">
            <v>0.47993253426520482</v>
          </cell>
        </row>
        <row r="116">
          <cell r="D116">
            <v>13.574100262088969</v>
          </cell>
          <cell r="E116">
            <v>0.4781092718875688</v>
          </cell>
        </row>
        <row r="117">
          <cell r="D117">
            <v>13.654892597895811</v>
          </cell>
          <cell r="E117">
            <v>0.19845392854305965</v>
          </cell>
        </row>
        <row r="118">
          <cell r="D118">
            <v>14.334286974861701</v>
          </cell>
          <cell r="E118">
            <v>0.47722340433238708</v>
          </cell>
        </row>
        <row r="119">
          <cell r="D119">
            <v>14.548173121297532</v>
          </cell>
          <cell r="E119">
            <v>0.80907809916451789</v>
          </cell>
        </row>
        <row r="120">
          <cell r="D120">
            <v>15.032222034450553</v>
          </cell>
          <cell r="E120">
            <v>5.3252995668416068</v>
          </cell>
        </row>
        <row r="121">
          <cell r="D121">
            <v>15.086137591608686</v>
          </cell>
          <cell r="E121">
            <v>0.41145850768410291</v>
          </cell>
        </row>
        <row r="122">
          <cell r="D122">
            <v>15.369832654313443</v>
          </cell>
          <cell r="E122">
            <v>0.51577883100488398</v>
          </cell>
        </row>
        <row r="123">
          <cell r="D123">
            <v>15.657431967727314</v>
          </cell>
          <cell r="E123">
            <v>0.84169903802878843</v>
          </cell>
        </row>
        <row r="124">
          <cell r="D124">
            <v>15.758507459420615</v>
          </cell>
          <cell r="E124">
            <v>0.20963301578851132</v>
          </cell>
        </row>
        <row r="125">
          <cell r="D125">
            <v>15.834804036168055</v>
          </cell>
          <cell r="E125">
            <v>1.9246555377207064</v>
          </cell>
        </row>
        <row r="126">
          <cell r="D126">
            <v>16.058729375578331</v>
          </cell>
          <cell r="E126">
            <v>4.2584731876538585E-2</v>
          </cell>
        </row>
        <row r="127">
          <cell r="D127">
            <v>16.12984821192088</v>
          </cell>
          <cell r="E127">
            <v>0.32981807767411597</v>
          </cell>
        </row>
        <row r="128">
          <cell r="D128">
            <v>16.585763861606097</v>
          </cell>
          <cell r="E128">
            <v>0.42131512382292874</v>
          </cell>
        </row>
        <row r="129">
          <cell r="D129">
            <v>16.849082451419353</v>
          </cell>
          <cell r="E129">
            <v>0.16155817420121682</v>
          </cell>
        </row>
        <row r="130">
          <cell r="D130">
            <v>17.114615855885695</v>
          </cell>
          <cell r="E130">
            <v>0.24860896096657423</v>
          </cell>
        </row>
        <row r="131">
          <cell r="D131">
            <v>17.464479733313478</v>
          </cell>
          <cell r="E131">
            <v>0.13997824285529142</v>
          </cell>
        </row>
        <row r="132">
          <cell r="D132">
            <v>18.194249055945477</v>
          </cell>
          <cell r="E132">
            <v>3.0094388895424098</v>
          </cell>
        </row>
        <row r="133">
          <cell r="D133">
            <v>18.739997893543652</v>
          </cell>
          <cell r="E133">
            <v>0.15130605370530142</v>
          </cell>
        </row>
        <row r="134">
          <cell r="D134">
            <v>19.036920560763807</v>
          </cell>
          <cell r="E134">
            <v>0.90896925163146802</v>
          </cell>
        </row>
        <row r="135">
          <cell r="D135">
            <v>19.790130339685422</v>
          </cell>
          <cell r="E135">
            <v>0.41927355761238022</v>
          </cell>
        </row>
        <row r="136">
          <cell r="D136">
            <v>19.882973775124373</v>
          </cell>
          <cell r="E136">
            <v>1.2594699708648385</v>
          </cell>
        </row>
        <row r="137">
          <cell r="D137">
            <v>20.531347406309262</v>
          </cell>
          <cell r="E137">
            <v>0.34257847788993917</v>
          </cell>
        </row>
        <row r="138">
          <cell r="D138">
            <v>21.38290934055691</v>
          </cell>
          <cell r="E138">
            <v>1.637908555330623</v>
          </cell>
        </row>
        <row r="139">
          <cell r="D139">
            <v>21.573827330189889</v>
          </cell>
          <cell r="E139">
            <v>0.83475959634394936</v>
          </cell>
        </row>
        <row r="140">
          <cell r="D140">
            <v>21.675696177418828</v>
          </cell>
          <cell r="E140">
            <v>0.20701575859694302</v>
          </cell>
        </row>
        <row r="141">
          <cell r="D141">
            <v>22.040432829052843</v>
          </cell>
          <cell r="E141">
            <v>0.57526240140809526</v>
          </cell>
        </row>
        <row r="142">
          <cell r="D142">
            <v>22.137115537102964</v>
          </cell>
          <cell r="E142">
            <v>0.55722287347037847</v>
          </cell>
        </row>
        <row r="143">
          <cell r="D143">
            <v>23.210799040359653</v>
          </cell>
          <cell r="E143">
            <v>1.1954027912415937</v>
          </cell>
        </row>
        <row r="144">
          <cell r="D144">
            <v>23.277246063398785</v>
          </cell>
          <cell r="E144">
            <v>6.4089794506553694</v>
          </cell>
        </row>
        <row r="145">
          <cell r="D145">
            <v>23.326064328422277</v>
          </cell>
          <cell r="E145">
            <v>0.35410449252132653</v>
          </cell>
        </row>
        <row r="146">
          <cell r="D146">
            <v>24.009049705741941</v>
          </cell>
          <cell r="E146">
            <v>2.9477048533023411</v>
          </cell>
        </row>
        <row r="147">
          <cell r="D147">
            <v>24.085787505399505</v>
          </cell>
          <cell r="E147">
            <v>1.0530828851809684</v>
          </cell>
        </row>
        <row r="148">
          <cell r="D148">
            <v>24.395071987642456</v>
          </cell>
          <cell r="E148">
            <v>1.0320459260507353</v>
          </cell>
        </row>
        <row r="149">
          <cell r="D149">
            <v>24.637068679527218</v>
          </cell>
          <cell r="E149">
            <v>3.3235079326518764</v>
          </cell>
        </row>
        <row r="150">
          <cell r="D150">
            <v>24.703444737229898</v>
          </cell>
          <cell r="E150">
            <v>0.55581147779815421</v>
          </cell>
        </row>
        <row r="151">
          <cell r="D151">
            <v>24.779920520904504</v>
          </cell>
          <cell r="E151">
            <v>2.2848958352154662</v>
          </cell>
        </row>
        <row r="152">
          <cell r="D152">
            <v>25.631842468813378</v>
          </cell>
          <cell r="E152">
            <v>1.3426661578590411</v>
          </cell>
        </row>
        <row r="153">
          <cell r="D153">
            <v>25.703779598194426</v>
          </cell>
          <cell r="E153">
            <v>0.47595359190635983</v>
          </cell>
        </row>
        <row r="154">
          <cell r="D154">
            <v>25.762839916992636</v>
          </cell>
          <cell r="E154">
            <v>0.75773175063793818</v>
          </cell>
        </row>
        <row r="155">
          <cell r="D155">
            <v>25.993726060757179</v>
          </cell>
          <cell r="E155">
            <v>0.80084776805385649</v>
          </cell>
        </row>
        <row r="156">
          <cell r="D156">
            <v>26.075719145942557</v>
          </cell>
          <cell r="E156">
            <v>5.5396029006618299</v>
          </cell>
        </row>
        <row r="157">
          <cell r="D157">
            <v>27.51173834489029</v>
          </cell>
          <cell r="E157">
            <v>2.5664231848476753</v>
          </cell>
        </row>
        <row r="158">
          <cell r="D158">
            <v>27.89492462836834</v>
          </cell>
          <cell r="E158">
            <v>1.0677030950424538</v>
          </cell>
        </row>
        <row r="159">
          <cell r="D159">
            <v>28.008474176254943</v>
          </cell>
          <cell r="E159">
            <v>2.8174678983041166</v>
          </cell>
        </row>
        <row r="160">
          <cell r="D160">
            <v>28.032985565601102</v>
          </cell>
          <cell r="E160">
            <v>1.0641234789620275</v>
          </cell>
        </row>
        <row r="161">
          <cell r="D161">
            <v>28.253551375520662</v>
          </cell>
          <cell r="E161">
            <v>1.7459582848353843</v>
          </cell>
        </row>
        <row r="162">
          <cell r="D162">
            <v>29.503883869354588</v>
          </cell>
          <cell r="E162">
            <v>0.26353823454622527</v>
          </cell>
        </row>
        <row r="163">
          <cell r="D163">
            <v>29.85002417849822</v>
          </cell>
          <cell r="E163">
            <v>0.37875892798763078</v>
          </cell>
        </row>
        <row r="164">
          <cell r="D164">
            <v>31.140801426018424</v>
          </cell>
          <cell r="E164">
            <v>0.87473487970417174</v>
          </cell>
        </row>
        <row r="165">
          <cell r="D165">
            <v>33.755527964888834</v>
          </cell>
          <cell r="E165">
            <v>1.2040718829478125</v>
          </cell>
        </row>
        <row r="166">
          <cell r="D166">
            <v>34.02972521075138</v>
          </cell>
          <cell r="E166">
            <v>2.9574767746848125</v>
          </cell>
        </row>
        <row r="167">
          <cell r="D167">
            <v>34.836646206869922</v>
          </cell>
          <cell r="E167">
            <v>4.3151060423258727</v>
          </cell>
        </row>
        <row r="168">
          <cell r="D168">
            <v>34.872921506211433</v>
          </cell>
          <cell r="E168">
            <v>1.5849050251095445</v>
          </cell>
        </row>
        <row r="169">
          <cell r="D169">
            <v>35.164461831889724</v>
          </cell>
          <cell r="E169">
            <v>2.4781959897661676</v>
          </cell>
        </row>
        <row r="170">
          <cell r="D170">
            <v>35.675324683302456</v>
          </cell>
          <cell r="E170">
            <v>3.5582685263220966</v>
          </cell>
        </row>
        <row r="171">
          <cell r="D171">
            <v>36.533271578765046</v>
          </cell>
          <cell r="E171">
            <v>1.2218614482453054</v>
          </cell>
        </row>
        <row r="172">
          <cell r="D172">
            <v>37.29339060603283</v>
          </cell>
          <cell r="E172">
            <v>0.94701438357021217</v>
          </cell>
        </row>
        <row r="173">
          <cell r="D173">
            <v>37.389976435958502</v>
          </cell>
          <cell r="E173">
            <v>1.1051443221506623</v>
          </cell>
        </row>
        <row r="174">
          <cell r="D174">
            <v>38.847225190535994</v>
          </cell>
          <cell r="E174">
            <v>1.2611677408187536</v>
          </cell>
        </row>
        <row r="175">
          <cell r="D175">
            <v>38.998469338685624</v>
          </cell>
          <cell r="E175">
            <v>2.179515504671139</v>
          </cell>
        </row>
        <row r="176">
          <cell r="D176">
            <v>39.594685844549502</v>
          </cell>
          <cell r="E176">
            <v>1.5167913346372799</v>
          </cell>
        </row>
        <row r="177">
          <cell r="D177">
            <v>40.481346105560121</v>
          </cell>
          <cell r="E177">
            <v>1.3194799697445223</v>
          </cell>
        </row>
        <row r="178">
          <cell r="D178">
            <v>41.955168742234477</v>
          </cell>
          <cell r="E178">
            <v>1.2199343956521049</v>
          </cell>
        </row>
        <row r="179">
          <cell r="D179">
            <v>42.116270489117127</v>
          </cell>
          <cell r="E179">
            <v>1.017748488109147</v>
          </cell>
        </row>
        <row r="180">
          <cell r="D180">
            <v>43.805555173620228</v>
          </cell>
          <cell r="E180">
            <v>1.2868494353178457</v>
          </cell>
        </row>
        <row r="181">
          <cell r="D181">
            <v>44.160267944296322</v>
          </cell>
          <cell r="E181">
            <v>1.761387404756483</v>
          </cell>
        </row>
        <row r="182">
          <cell r="D182">
            <v>44.498121428340852</v>
          </cell>
          <cell r="E182">
            <v>1.3233100253447085</v>
          </cell>
        </row>
        <row r="183">
          <cell r="D183">
            <v>44.605431873515911</v>
          </cell>
          <cell r="E183">
            <v>2.7076561319653321</v>
          </cell>
        </row>
        <row r="184">
          <cell r="D184">
            <v>45.294042249901793</v>
          </cell>
          <cell r="E184">
            <v>3.0769910846640935</v>
          </cell>
        </row>
        <row r="185">
          <cell r="D185">
            <v>46.4571169143221</v>
          </cell>
          <cell r="E185">
            <v>2.2508654796466985</v>
          </cell>
        </row>
        <row r="186">
          <cell r="D186">
            <v>46.524084975306636</v>
          </cell>
          <cell r="E186">
            <v>1.5452973503806293</v>
          </cell>
        </row>
        <row r="187">
          <cell r="D187">
            <v>48.053303954185075</v>
          </cell>
          <cell r="E187">
            <v>1.0980692935588212</v>
          </cell>
        </row>
        <row r="188">
          <cell r="D188">
            <v>52.701703680316953</v>
          </cell>
          <cell r="E188">
            <v>2.9130316945610466</v>
          </cell>
        </row>
        <row r="189">
          <cell r="D189">
            <v>53.085621618057381</v>
          </cell>
          <cell r="E189">
            <v>1.845938971689508</v>
          </cell>
        </row>
        <row r="190">
          <cell r="D190">
            <v>54.954540468877504</v>
          </cell>
          <cell r="E190">
            <v>3.3163543371972088</v>
          </cell>
        </row>
        <row r="191">
          <cell r="D191">
            <v>60.888440250506505</v>
          </cell>
          <cell r="E191">
            <v>4.6942262679244848</v>
          </cell>
        </row>
        <row r="192">
          <cell r="D192">
            <v>65.227987262018246</v>
          </cell>
          <cell r="E192">
            <v>3.7006597577271902</v>
          </cell>
        </row>
        <row r="193">
          <cell r="D193">
            <v>65.377965031259734</v>
          </cell>
          <cell r="E193">
            <v>2.579567055614572</v>
          </cell>
        </row>
        <row r="194">
          <cell r="D194">
            <v>69.616368659305294</v>
          </cell>
          <cell r="E194">
            <v>1.0629907837003751</v>
          </cell>
        </row>
        <row r="195">
          <cell r="D195">
            <v>73.353718014404109</v>
          </cell>
          <cell r="E195">
            <v>1.24912479257967</v>
          </cell>
        </row>
        <row r="196">
          <cell r="D196">
            <v>82.984405143810207</v>
          </cell>
          <cell r="E196">
            <v>3.6571539106691309</v>
          </cell>
        </row>
        <row r="197">
          <cell r="D197">
            <v>91.447952607583304</v>
          </cell>
          <cell r="E197">
            <v>3.4167554120783845</v>
          </cell>
        </row>
        <row r="198">
          <cell r="D198">
            <v>128.91855504432917</v>
          </cell>
          <cell r="E198">
            <v>1.2734352653122463</v>
          </cell>
        </row>
        <row r="199">
          <cell r="D199">
            <v>100.65832298611711</v>
          </cell>
          <cell r="E199">
            <v>0.72565832718492185</v>
          </cell>
        </row>
        <row r="200">
          <cell r="D200">
            <v>101.36599995708254</v>
          </cell>
          <cell r="E200">
            <v>0.18317122494446383</v>
          </cell>
        </row>
        <row r="201">
          <cell r="D201">
            <v>55.088634571223821</v>
          </cell>
          <cell r="E201">
            <v>7.8106759686384475</v>
          </cell>
        </row>
        <row r="202">
          <cell r="D202">
            <v>38.195809864851277</v>
          </cell>
          <cell r="E202">
            <v>8.0232189121125259</v>
          </cell>
        </row>
        <row r="203">
          <cell r="D203">
            <v>29.18049394558523</v>
          </cell>
          <cell r="E203">
            <v>9.1526328869530644</v>
          </cell>
        </row>
        <row r="204">
          <cell r="D204">
            <v>47.483336805096904</v>
          </cell>
          <cell r="E204">
            <v>9.3522065010802642</v>
          </cell>
        </row>
        <row r="205">
          <cell r="D205">
            <v>35.279258994425632</v>
          </cell>
          <cell r="E205">
            <v>10.112246922024623</v>
          </cell>
        </row>
        <row r="206">
          <cell r="D206">
            <v>47.635789089024996</v>
          </cell>
          <cell r="E206">
            <v>12.275795657040531</v>
          </cell>
        </row>
        <row r="207">
          <cell r="D207">
            <v>27.74517043162512</v>
          </cell>
          <cell r="E207">
            <v>15.088642073778669</v>
          </cell>
        </row>
      </sheetData>
      <sheetData sheetId="2">
        <row r="6">
          <cell r="B6">
            <v>2017</v>
          </cell>
          <cell r="C6">
            <v>2030</v>
          </cell>
          <cell r="D6">
            <v>2040</v>
          </cell>
        </row>
        <row r="7">
          <cell r="A7" t="str">
            <v>Africa</v>
          </cell>
          <cell r="B7">
            <v>216</v>
          </cell>
          <cell r="C7">
            <v>400.02965890658328</v>
          </cell>
          <cell r="D7">
            <v>597.3858855986831</v>
          </cell>
        </row>
        <row r="8">
          <cell r="A8" t="str">
            <v>Asia-Pacific</v>
          </cell>
          <cell r="B8">
            <v>1406</v>
          </cell>
          <cell r="C8">
            <v>2326.1543701692431</v>
          </cell>
          <cell r="D8">
            <v>3080.8110947790651</v>
          </cell>
        </row>
        <row r="9">
          <cell r="A9" t="str">
            <v>CIS</v>
          </cell>
          <cell r="B9">
            <v>113</v>
          </cell>
          <cell r="C9">
            <v>177.59569922515405</v>
          </cell>
          <cell r="D9">
            <v>198.68466600854325</v>
          </cell>
        </row>
        <row r="10">
          <cell r="A10" t="str">
            <v>Europe</v>
          </cell>
          <cell r="B10">
            <v>454</v>
          </cell>
          <cell r="C10">
            <v>481.73487846399996</v>
          </cell>
          <cell r="D10">
            <v>484.73487846399996</v>
          </cell>
        </row>
        <row r="11">
          <cell r="A11" t="str">
            <v>Latin America</v>
          </cell>
          <cell r="B11">
            <v>348</v>
          </cell>
          <cell r="C11">
            <v>467.89897615158338</v>
          </cell>
          <cell r="D11">
            <v>547.84779198708281</v>
          </cell>
        </row>
        <row r="12">
          <cell r="A12" t="str">
            <v>Middle East</v>
          </cell>
          <cell r="B12">
            <v>187</v>
          </cell>
          <cell r="C12">
            <v>245.139048</v>
          </cell>
          <cell r="D12">
            <v>268.04400560572248</v>
          </cell>
        </row>
        <row r="13">
          <cell r="A13" t="str">
            <v>North America</v>
          </cell>
          <cell r="B13">
            <v>260</v>
          </cell>
          <cell r="C13">
            <v>265.2119572024157</v>
          </cell>
          <cell r="D13">
            <v>265.2119572024157</v>
          </cell>
        </row>
      </sheetData>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rochemical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EA by product"/>
      <sheetName val="demand comparison"/>
      <sheetName val="long-termcomparison"/>
    </sheetNames>
    <sheetDataSet>
      <sheetData sheetId="0"/>
      <sheetData sheetId="1">
        <row r="4">
          <cell r="B4">
            <v>2017</v>
          </cell>
          <cell r="C4">
            <v>2018</v>
          </cell>
          <cell r="D4">
            <v>2019</v>
          </cell>
          <cell r="E4">
            <v>2020</v>
          </cell>
          <cell r="F4">
            <v>2021</v>
          </cell>
          <cell r="G4">
            <v>2022</v>
          </cell>
          <cell r="H4">
            <v>2023</v>
          </cell>
        </row>
        <row r="5">
          <cell r="A5" t="str">
            <v>OPEC</v>
          </cell>
          <cell r="B5">
            <v>97.196330513844515</v>
          </cell>
          <cell r="C5">
            <v>98.848055350496693</v>
          </cell>
          <cell r="D5">
            <v>100.29850721006974</v>
          </cell>
          <cell r="E5">
            <v>101.96899133140968</v>
          </cell>
          <cell r="F5">
            <v>102.90248747310704</v>
          </cell>
          <cell r="G5">
            <v>103.72085385022964</v>
          </cell>
          <cell r="H5">
            <v>104.53093834086786</v>
          </cell>
        </row>
        <row r="6">
          <cell r="A6" t="str">
            <v>IEA (a)</v>
          </cell>
          <cell r="B6">
            <v>97.9</v>
          </cell>
          <cell r="C6">
            <v>99.2</v>
          </cell>
          <cell r="D6">
            <v>100.50000000000001</v>
          </cell>
          <cell r="E6">
            <v>101.49999999999999</v>
          </cell>
          <cell r="F6">
            <v>102.7</v>
          </cell>
          <cell r="G6">
            <v>103.89999999999999</v>
          </cell>
          <cell r="H6">
            <v>104.7</v>
          </cell>
        </row>
        <row r="7">
          <cell r="A7" t="str">
            <v>WoodMac (b)</v>
          </cell>
          <cell r="B7">
            <v>97.726910990085742</v>
          </cell>
          <cell r="C7">
            <v>99.424082591523486</v>
          </cell>
          <cell r="D7">
            <v>100.68311236042359</v>
          </cell>
          <cell r="E7">
            <v>101.83648284248621</v>
          </cell>
          <cell r="F7">
            <v>102.60661565923623</v>
          </cell>
          <cell r="G7">
            <v>103.31640772628623</v>
          </cell>
          <cell r="H7">
            <v>104.10097996826622</v>
          </cell>
        </row>
        <row r="8">
          <cell r="A8" t="str">
            <v>IHS (c)</v>
          </cell>
          <cell r="B8">
            <v>97.886100571146159</v>
          </cell>
          <cell r="C8">
            <v>99.448795807425654</v>
          </cell>
          <cell r="D8">
            <v>100.78140720638849</v>
          </cell>
          <cell r="E8">
            <v>102.36042264242215</v>
          </cell>
          <cell r="F8">
            <v>103.56373946544335</v>
          </cell>
          <cell r="G8">
            <v>104.59561060261019</v>
          </cell>
          <cell r="H8">
            <v>105.78242973157798</v>
          </cell>
        </row>
        <row r="9">
          <cell r="A9" t="str">
            <v>EIA (d)</v>
          </cell>
          <cell r="B9">
            <v>98.2</v>
          </cell>
          <cell r="C9">
            <v>99.8</v>
          </cell>
          <cell r="D9">
            <v>99.7</v>
          </cell>
          <cell r="E9">
            <v>99.9</v>
          </cell>
          <cell r="F9">
            <v>100.7</v>
          </cell>
          <cell r="G9">
            <v>101.2</v>
          </cell>
          <cell r="H9">
            <v>101.5</v>
          </cell>
        </row>
      </sheetData>
      <sheetData sheetId="2">
        <row r="4">
          <cell r="D4">
            <v>2017</v>
          </cell>
          <cell r="E4">
            <v>2018</v>
          </cell>
          <cell r="F4">
            <v>2019</v>
          </cell>
          <cell r="G4">
            <v>2020</v>
          </cell>
          <cell r="H4">
            <v>2021</v>
          </cell>
          <cell r="I4">
            <v>2022</v>
          </cell>
          <cell r="J4">
            <v>2023</v>
          </cell>
          <cell r="K4">
            <v>2024</v>
          </cell>
          <cell r="L4">
            <v>2025</v>
          </cell>
          <cell r="M4">
            <v>2026</v>
          </cell>
          <cell r="N4">
            <v>2027</v>
          </cell>
          <cell r="O4">
            <v>2028</v>
          </cell>
          <cell r="P4">
            <v>2029</v>
          </cell>
          <cell r="Q4">
            <v>2030</v>
          </cell>
          <cell r="R4">
            <v>2031</v>
          </cell>
          <cell r="S4">
            <v>2032</v>
          </cell>
          <cell r="T4">
            <v>2033</v>
          </cell>
          <cell r="U4">
            <v>2034</v>
          </cell>
          <cell r="V4">
            <v>2035</v>
          </cell>
          <cell r="W4">
            <v>2036</v>
          </cell>
          <cell r="X4">
            <v>2037</v>
          </cell>
          <cell r="Y4">
            <v>2038</v>
          </cell>
          <cell r="Z4">
            <v>2039</v>
          </cell>
          <cell r="AA4">
            <v>2040</v>
          </cell>
        </row>
        <row r="5">
          <cell r="A5" t="str">
            <v>OPEC</v>
          </cell>
          <cell r="D5">
            <v>97.196330513844515</v>
          </cell>
          <cell r="E5">
            <v>98.848055350496693</v>
          </cell>
          <cell r="F5">
            <v>100.29850721006974</v>
          </cell>
          <cell r="G5">
            <v>101.96899133140968</v>
          </cell>
          <cell r="H5">
            <v>102.90248747310704</v>
          </cell>
          <cell r="I5">
            <v>103.72085385022964</v>
          </cell>
          <cell r="J5">
            <v>104.53093834086786</v>
          </cell>
          <cell r="K5">
            <v>105.31340414446291</v>
          </cell>
          <cell r="L5">
            <v>105.97946112301692</v>
          </cell>
          <cell r="M5">
            <v>106.57916493704127</v>
          </cell>
          <cell r="N5">
            <v>107.12949930545994</v>
          </cell>
          <cell r="O5">
            <v>107.64699930019529</v>
          </cell>
          <cell r="P5">
            <v>108.13465988276721</v>
          </cell>
          <cell r="Q5">
            <v>108.59102853932637</v>
          </cell>
          <cell r="R5">
            <v>109.01611414304352</v>
          </cell>
          <cell r="S5">
            <v>109.41520760526363</v>
          </cell>
          <cell r="T5">
            <v>109.79427221349135</v>
          </cell>
          <cell r="U5">
            <v>110.1406449434588</v>
          </cell>
          <cell r="V5">
            <v>110.4560783207329</v>
          </cell>
          <cell r="W5">
            <v>110.74509593533932</v>
          </cell>
          <cell r="X5">
            <v>111.01039056877775</v>
          </cell>
          <cell r="Y5">
            <v>111.25178558562939</v>
          </cell>
          <cell r="Z5">
            <v>111.46903293554612</v>
          </cell>
          <cell r="AA5">
            <v>111.6615850303734</v>
          </cell>
        </row>
        <row r="6">
          <cell r="A6" t="str">
            <v>IEA (a)</v>
          </cell>
          <cell r="L6">
            <v>104.3</v>
          </cell>
          <cell r="M6">
            <v>104.98547348589362</v>
          </cell>
          <cell r="N6">
            <v>105.55446617482636</v>
          </cell>
          <cell r="O6">
            <v>106.09638005741768</v>
          </cell>
          <cell r="P6">
            <v>106.61107611178048</v>
          </cell>
          <cell r="Q6">
            <v>107.00500000000001</v>
          </cell>
          <cell r="R6">
            <v>107.36161508603155</v>
          </cell>
          <cell r="S6">
            <v>107.71941866156905</v>
          </cell>
          <cell r="T6">
            <v>108.07841468748619</v>
          </cell>
          <cell r="U6">
            <v>108.43860713785702</v>
          </cell>
          <cell r="V6">
            <v>108.80000000000001</v>
          </cell>
          <cell r="W6">
            <v>109.1773730654652</v>
          </cell>
          <cell r="X6">
            <v>109.55605505032874</v>
          </cell>
          <cell r="Y6">
            <v>109.93605049458073</v>
          </cell>
          <cell r="Z6">
            <v>110.31736395395826</v>
          </cell>
          <cell r="AA6">
            <v>110.7</v>
          </cell>
        </row>
        <row r="7">
          <cell r="A7" t="str">
            <v>IEA (aa)</v>
          </cell>
          <cell r="D7">
            <v>97.9</v>
          </cell>
          <cell r="E7">
            <v>99.2</v>
          </cell>
          <cell r="F7">
            <v>100.50000000000001</v>
          </cell>
          <cell r="G7">
            <v>101.49999999999999</v>
          </cell>
          <cell r="H7">
            <v>102.7</v>
          </cell>
          <cell r="I7">
            <v>103.89999999999999</v>
          </cell>
          <cell r="J7">
            <v>104.7</v>
          </cell>
        </row>
        <row r="8">
          <cell r="A8" t="str">
            <v>WoodMac (b)</v>
          </cell>
          <cell r="D8">
            <v>97.726910990085742</v>
          </cell>
          <cell r="E8">
            <v>99.424082591523486</v>
          </cell>
          <cell r="F8">
            <v>100.68311236042359</v>
          </cell>
          <cell r="G8">
            <v>101.83648284248621</v>
          </cell>
          <cell r="H8">
            <v>102.60661565923623</v>
          </cell>
          <cell r="I8">
            <v>103.31640772628623</v>
          </cell>
          <cell r="J8">
            <v>104.10097996826622</v>
          </cell>
          <cell r="K8">
            <v>104.89823059194624</v>
          </cell>
          <cell r="L8">
            <v>105.58043051311621</v>
          </cell>
          <cell r="M8">
            <v>106.20248274838622</v>
          </cell>
          <cell r="N8">
            <v>106.83569680723619</v>
          </cell>
          <cell r="O8">
            <v>107.33337726895618</v>
          </cell>
          <cell r="P8">
            <v>107.91908825425622</v>
          </cell>
          <cell r="Q8">
            <v>108.34236693185619</v>
          </cell>
          <cell r="R8">
            <v>108.7635875098362</v>
          </cell>
          <cell r="S8">
            <v>109.06687961708623</v>
          </cell>
          <cell r="T8">
            <v>109.3182914403862</v>
          </cell>
          <cell r="U8">
            <v>109.5241938064262</v>
          </cell>
          <cell r="V8">
            <v>109.92155032505622</v>
          </cell>
          <cell r="W8">
            <v>110.03167363784618</v>
          </cell>
          <cell r="X8">
            <v>109.99840871666621</v>
          </cell>
          <cell r="Y8">
            <v>109.97715557649623</v>
          </cell>
          <cell r="Z8">
            <v>109.84614616171622</v>
          </cell>
          <cell r="AA8">
            <v>109.5261760395362</v>
          </cell>
        </row>
        <row r="9">
          <cell r="A9" t="str">
            <v>IHS (c)</v>
          </cell>
          <cell r="D9">
            <v>97.886100571146159</v>
          </cell>
          <cell r="E9">
            <v>99.448795807425654</v>
          </cell>
          <cell r="F9">
            <v>100.78140720638849</v>
          </cell>
          <cell r="G9">
            <v>102.36042264242215</v>
          </cell>
          <cell r="H9">
            <v>103.56373946544335</v>
          </cell>
          <cell r="I9">
            <v>104.59561060261019</v>
          </cell>
          <cell r="J9">
            <v>105.78242973157798</v>
          </cell>
          <cell r="K9">
            <v>106.71274042825834</v>
          </cell>
          <cell r="L9">
            <v>107.67507655113607</v>
          </cell>
          <cell r="M9">
            <v>108.49076974299354</v>
          </cell>
          <cell r="N9">
            <v>109.2976759284622</v>
          </cell>
          <cell r="O9">
            <v>110.04704265454603</v>
          </cell>
          <cell r="P9">
            <v>110.70381117669767</v>
          </cell>
          <cell r="Q9">
            <v>111.19950960015456</v>
          </cell>
          <cell r="R9">
            <v>111.57929355346758</v>
          </cell>
          <cell r="S9">
            <v>111.95380103293338</v>
          </cell>
          <cell r="T9">
            <v>112.24110359318135</v>
          </cell>
          <cell r="U9">
            <v>112.568298036385</v>
          </cell>
          <cell r="V9">
            <v>112.88236141885625</v>
          </cell>
          <cell r="W9">
            <v>113.05778469215274</v>
          </cell>
          <cell r="X9">
            <v>113.12244546462009</v>
          </cell>
          <cell r="Y9">
            <v>113.21828567413586</v>
          </cell>
          <cell r="Z9">
            <v>113.27146019847285</v>
          </cell>
          <cell r="AA9">
            <v>113.21937571386256</v>
          </cell>
        </row>
        <row r="10">
          <cell r="A10" t="str">
            <v>EIA (d)</v>
          </cell>
          <cell r="D10">
            <v>98.2</v>
          </cell>
          <cell r="E10">
            <v>99.8</v>
          </cell>
          <cell r="F10">
            <v>99.7</v>
          </cell>
          <cell r="G10">
            <v>99.9</v>
          </cell>
          <cell r="H10">
            <v>100.7</v>
          </cell>
          <cell r="I10">
            <v>101.2</v>
          </cell>
          <cell r="J10">
            <v>101.5</v>
          </cell>
          <cell r="K10">
            <v>101.8</v>
          </cell>
          <cell r="L10">
            <v>102</v>
          </cell>
          <cell r="M10">
            <v>102</v>
          </cell>
          <cell r="N10">
            <v>102.4</v>
          </cell>
          <cell r="O10">
            <v>102.9</v>
          </cell>
          <cell r="P10">
            <v>103.5</v>
          </cell>
          <cell r="Q10">
            <v>104.1</v>
          </cell>
          <cell r="R10">
            <v>104.7</v>
          </cell>
          <cell r="S10">
            <v>105.3</v>
          </cell>
          <cell r="T10">
            <v>106.1</v>
          </cell>
          <cell r="U10">
            <v>107</v>
          </cell>
          <cell r="V10">
            <v>108</v>
          </cell>
          <cell r="W10">
            <v>108.9</v>
          </cell>
          <cell r="X10">
            <v>109.8</v>
          </cell>
          <cell r="Y10">
            <v>110.9</v>
          </cell>
          <cell r="Z10">
            <v>111.9</v>
          </cell>
          <cell r="AA10">
            <v>112.9</v>
          </cell>
        </row>
        <row r="11">
          <cell r="A11" t="str">
            <v>BP (e)</v>
          </cell>
          <cell r="D11">
            <v>97.635310119226659</v>
          </cell>
          <cell r="E11">
            <v>98.978816014165204</v>
          </cell>
          <cell r="F11">
            <v>100.34080915605908</v>
          </cell>
          <cell r="G11">
            <v>101.72154393776299</v>
          </cell>
          <cell r="H11">
            <v>102.59722476857922</v>
          </cell>
          <cell r="I11">
            <v>103.48044399183205</v>
          </cell>
          <cell r="J11">
            <v>104.371266502582</v>
          </cell>
          <cell r="K11">
            <v>105.26975775454574</v>
          </cell>
          <cell r="L11">
            <v>106.17598376490517</v>
          </cell>
          <cell r="M11">
            <v>106.75171505544759</v>
          </cell>
          <cell r="N11">
            <v>107.33056820563432</v>
          </cell>
          <cell r="O11">
            <v>107.9125601435146</v>
          </cell>
          <cell r="P11">
            <v>108.49770788892874</v>
          </cell>
          <cell r="Q11">
            <v>109.08602855400584</v>
          </cell>
          <cell r="R11">
            <v>109.32665376507794</v>
          </cell>
          <cell r="S11">
            <v>109.56780975440799</v>
          </cell>
          <cell r="T11">
            <v>109.80949769280249</v>
          </cell>
          <cell r="U11">
            <v>110.05171875365053</v>
          </cell>
          <cell r="V11">
            <v>110.29447411292954</v>
          </cell>
          <cell r="W11">
            <v>110.11499612471869</v>
          </cell>
          <cell r="X11">
            <v>109.93581019418806</v>
          </cell>
          <cell r="Y11">
            <v>109.75691584608337</v>
          </cell>
          <cell r="Z11">
            <v>109.57831260592364</v>
          </cell>
          <cell r="AA11">
            <v>109.4</v>
          </cell>
        </row>
      </sheetData>
    </sheetDataSet>
  </externalBook>
</externalLink>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election activeCell="O1" sqref="O1:Q7"/>
    </sheetView>
  </sheetViews>
  <sheetFormatPr defaultRowHeight="15" x14ac:dyDescent="0.25"/>
  <sheetData>
    <row r="1" spans="1:7" x14ac:dyDescent="0.25">
      <c r="A1" s="25" t="s">
        <v>30</v>
      </c>
    </row>
    <row r="2" spans="1:7" x14ac:dyDescent="0.25">
      <c r="A2" s="26" t="s">
        <v>31</v>
      </c>
    </row>
    <row r="3" spans="1:7" s="3" customFormat="1" ht="15.75" thickBot="1" x14ac:dyDescent="0.3"/>
    <row r="4" spans="1:7" ht="15.75" thickBot="1" x14ac:dyDescent="0.3">
      <c r="A4" s="6"/>
      <c r="B4" s="6">
        <f>[1]Calculations!F131</f>
        <v>2018</v>
      </c>
      <c r="C4" s="6">
        <f>[1]Calculations!G131</f>
        <v>2019</v>
      </c>
      <c r="D4" s="6">
        <f>[1]Calculations!H131</f>
        <v>2020</v>
      </c>
      <c r="E4" s="6">
        <f>[1]Calculations!I131</f>
        <v>2021</v>
      </c>
      <c r="F4" s="6">
        <f>[1]Calculations!J131</f>
        <v>2022</v>
      </c>
      <c r="G4" s="6">
        <f>[1]Calculations!K131</f>
        <v>2023</v>
      </c>
    </row>
    <row r="5" spans="1:7" ht="15.75" thickBot="1" x14ac:dyDescent="0.3">
      <c r="A5" s="6" t="str">
        <f>[1]Calculations!D135</f>
        <v>OECD</v>
      </c>
      <c r="B5" s="7">
        <v>0.42399999999999999</v>
      </c>
      <c r="C5" s="7">
        <v>0.27300000000000002</v>
      </c>
      <c r="D5" s="7">
        <v>0.23200000000000001</v>
      </c>
      <c r="E5" s="7">
        <v>-0.13300000000000001</v>
      </c>
      <c r="F5" s="7">
        <v>-0.25600000000000001</v>
      </c>
      <c r="G5" s="7">
        <v>-0.318</v>
      </c>
    </row>
    <row r="6" spans="1:7" ht="15.75" thickBot="1" x14ac:dyDescent="0.3">
      <c r="A6" s="6" t="str">
        <f>[1]Calculations!D143</f>
        <v>Developing countries</v>
      </c>
      <c r="B6" s="7">
        <v>1.073</v>
      </c>
      <c r="C6" s="7">
        <v>1.0469999999999999</v>
      </c>
      <c r="D6" s="7">
        <v>1.3129999999999999</v>
      </c>
      <c r="E6" s="7">
        <v>1.006</v>
      </c>
      <c r="F6" s="7">
        <v>1.0269999999999999</v>
      </c>
      <c r="G6" s="7">
        <v>1.07</v>
      </c>
    </row>
    <row r="7" spans="1:7" ht="15.75" thickBot="1" x14ac:dyDescent="0.3">
      <c r="A7" s="6" t="str">
        <f>[1]Calculations!D147</f>
        <v>Eurasia</v>
      </c>
      <c r="B7" s="7">
        <v>0.14000000000000001</v>
      </c>
      <c r="C7" s="7">
        <v>0.11</v>
      </c>
      <c r="D7" s="7">
        <v>0.122</v>
      </c>
      <c r="E7" s="7">
        <v>0.08</v>
      </c>
      <c r="F7" s="7">
        <v>7.0000000000000007E-2</v>
      </c>
      <c r="G7" s="7">
        <v>0.06</v>
      </c>
    </row>
    <row r="8" spans="1:7" ht="15.75" thickBot="1" x14ac:dyDescent="0.3">
      <c r="A8" s="6" t="str">
        <f>[1]Calculations!D149</f>
        <v>World</v>
      </c>
      <c r="B8" s="7">
        <v>1.6359999999999999</v>
      </c>
      <c r="C8" s="7">
        <v>1.43</v>
      </c>
      <c r="D8" s="7">
        <v>1.667</v>
      </c>
      <c r="E8" s="7">
        <v>0.95199999999999996</v>
      </c>
      <c r="F8" s="7">
        <v>0.84099999999999997</v>
      </c>
      <c r="G8" s="7">
        <v>0.81200000000000006</v>
      </c>
    </row>
    <row r="10" spans="1:7" x14ac:dyDescent="0.25">
      <c r="A10" s="27" t="s">
        <v>123</v>
      </c>
      <c r="B10" s="5"/>
      <c r="C10" s="5"/>
      <c r="D10" s="5"/>
      <c r="E10" s="5"/>
      <c r="F10" s="5"/>
      <c r="G10" s="5"/>
    </row>
    <row r="11" spans="1:7" x14ac:dyDescent="0.25">
      <c r="B11" s="5"/>
      <c r="C11" s="5"/>
      <c r="D11" s="5"/>
      <c r="E11" s="5"/>
      <c r="F11" s="5"/>
      <c r="G11" s="5"/>
    </row>
    <row r="12" spans="1:7" x14ac:dyDescent="0.25">
      <c r="B12" s="5"/>
      <c r="C12" s="5"/>
      <c r="D12" s="5"/>
      <c r="E12" s="5"/>
      <c r="F12" s="5"/>
      <c r="G12" s="5"/>
    </row>
    <row r="13" spans="1:7" x14ac:dyDescent="0.25">
      <c r="B13" s="5"/>
      <c r="C13" s="5"/>
      <c r="D13" s="5"/>
      <c r="E13" s="5"/>
      <c r="F13" s="5"/>
      <c r="G13" s="5"/>
    </row>
    <row r="14" spans="1:7" x14ac:dyDescent="0.25">
      <c r="A14" s="28" t="s">
        <v>124</v>
      </c>
      <c r="B14" s="5"/>
      <c r="C14" s="5"/>
      <c r="D14" s="5"/>
      <c r="E14" s="5"/>
      <c r="F14" s="5"/>
      <c r="G14" s="5"/>
    </row>
    <row r="19" spans="1:18" ht="15" customHeight="1" x14ac:dyDescent="0.25">
      <c r="A19" s="29" t="s">
        <v>125</v>
      </c>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sheetData>
  <mergeCells count="1">
    <mergeCell ref="A19:R30"/>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workbookViewId="0">
      <selection activeCell="A7" sqref="A7:R28"/>
    </sheetView>
  </sheetViews>
  <sheetFormatPr defaultRowHeight="15" x14ac:dyDescent="0.25"/>
  <sheetData>
    <row r="1" spans="1:26" s="3" customFormat="1" x14ac:dyDescent="0.25">
      <c r="A1" s="25" t="s">
        <v>32</v>
      </c>
      <c r="J1"/>
      <c r="K1"/>
      <c r="L1"/>
      <c r="M1"/>
      <c r="N1"/>
      <c r="O1"/>
      <c r="P1"/>
      <c r="Q1"/>
      <c r="R1"/>
      <c r="S1"/>
      <c r="T1"/>
      <c r="U1"/>
      <c r="V1"/>
      <c r="W1"/>
      <c r="X1"/>
      <c r="Y1"/>
      <c r="Z1"/>
    </row>
    <row r="2" spans="1:26" s="3" customFormat="1" x14ac:dyDescent="0.25">
      <c r="A2" s="26" t="s">
        <v>31</v>
      </c>
      <c r="J2"/>
      <c r="K2"/>
      <c r="L2"/>
      <c r="M2"/>
      <c r="N2"/>
      <c r="O2"/>
      <c r="P2"/>
      <c r="Q2"/>
      <c r="R2"/>
      <c r="S2"/>
      <c r="T2"/>
      <c r="U2"/>
      <c r="V2"/>
      <c r="W2"/>
      <c r="X2"/>
      <c r="Y2"/>
      <c r="Z2"/>
    </row>
    <row r="3" spans="1:26" s="3" customFormat="1" ht="15.75" thickBot="1" x14ac:dyDescent="0.3">
      <c r="J3"/>
      <c r="K3"/>
      <c r="L3"/>
      <c r="M3"/>
      <c r="N3"/>
      <c r="O3"/>
      <c r="P3"/>
      <c r="Q3"/>
      <c r="R3"/>
      <c r="S3"/>
      <c r="T3"/>
      <c r="U3"/>
      <c r="V3"/>
      <c r="W3"/>
      <c r="X3"/>
      <c r="Y3"/>
      <c r="Z3"/>
    </row>
    <row r="4" spans="1:26" ht="15.75" thickBot="1" x14ac:dyDescent="0.3">
      <c r="A4" s="6"/>
      <c r="B4" s="6">
        <v>2018</v>
      </c>
      <c r="C4" s="6">
        <v>2019</v>
      </c>
      <c r="D4" s="6">
        <v>2020</v>
      </c>
      <c r="E4" s="6">
        <v>2021</v>
      </c>
      <c r="F4" s="6">
        <v>2022</v>
      </c>
      <c r="G4" s="6">
        <v>2023</v>
      </c>
    </row>
    <row r="5" spans="1:26" ht="15.75" thickBot="1" x14ac:dyDescent="0.3">
      <c r="A5" s="6" t="s">
        <v>33</v>
      </c>
      <c r="B5" s="6">
        <v>1.64</v>
      </c>
      <c r="C5" s="6">
        <v>1.43</v>
      </c>
      <c r="D5" s="6">
        <v>1.67</v>
      </c>
      <c r="E5" s="6">
        <v>0.95</v>
      </c>
      <c r="F5" s="6">
        <v>0.84</v>
      </c>
      <c r="G5" s="6">
        <v>0.81</v>
      </c>
    </row>
    <row r="6" spans="1:26" ht="15.75" thickBot="1" x14ac:dyDescent="0.3">
      <c r="A6" s="6" t="s">
        <v>34</v>
      </c>
      <c r="B6" s="6">
        <v>1.64</v>
      </c>
      <c r="C6" s="6">
        <v>1.43</v>
      </c>
      <c r="D6" s="6">
        <v>1.27</v>
      </c>
      <c r="E6" s="6">
        <v>1.1100000000000001</v>
      </c>
      <c r="F6" s="6">
        <v>0.96</v>
      </c>
      <c r="G6" s="6">
        <v>0.85</v>
      </c>
    </row>
    <row r="8" spans="1:26" x14ac:dyDescent="0.25">
      <c r="A8" s="27" t="s">
        <v>123</v>
      </c>
      <c r="B8" s="5"/>
      <c r="C8" s="5"/>
      <c r="D8" s="5"/>
      <c r="E8" s="5"/>
      <c r="F8" s="5"/>
      <c r="G8" s="5"/>
      <c r="H8" s="3"/>
      <c r="I8" s="3"/>
    </row>
    <row r="9" spans="1:26" x14ac:dyDescent="0.25">
      <c r="A9" s="3"/>
      <c r="B9" s="5"/>
      <c r="C9" s="5"/>
      <c r="D9" s="5"/>
      <c r="E9" s="5"/>
      <c r="F9" s="5"/>
      <c r="G9" s="5"/>
      <c r="H9" s="3"/>
      <c r="I9" s="3"/>
    </row>
    <row r="10" spans="1:26" x14ac:dyDescent="0.25">
      <c r="A10" s="3"/>
      <c r="B10" s="5"/>
      <c r="C10" s="5"/>
      <c r="D10" s="5"/>
      <c r="E10" s="5"/>
      <c r="F10" s="5"/>
      <c r="G10" s="5"/>
      <c r="H10" s="3"/>
      <c r="I10" s="3"/>
    </row>
    <row r="11" spans="1:26" x14ac:dyDescent="0.25">
      <c r="A11" s="3"/>
      <c r="B11" s="5"/>
      <c r="C11" s="5"/>
      <c r="D11" s="5"/>
      <c r="E11" s="5"/>
      <c r="F11" s="5"/>
      <c r="G11" s="5"/>
      <c r="H11" s="3"/>
      <c r="I11" s="3"/>
    </row>
    <row r="12" spans="1:26" x14ac:dyDescent="0.25">
      <c r="A12" s="28" t="s">
        <v>124</v>
      </c>
      <c r="B12" s="5"/>
      <c r="C12" s="5"/>
      <c r="D12" s="5"/>
      <c r="E12" s="5"/>
      <c r="F12" s="5"/>
      <c r="G12" s="5"/>
      <c r="H12" s="3"/>
      <c r="I12" s="3"/>
    </row>
    <row r="13" spans="1:26" x14ac:dyDescent="0.25">
      <c r="A13" s="3"/>
      <c r="B13" s="3"/>
      <c r="C13" s="3"/>
      <c r="D13" s="3"/>
      <c r="E13" s="3"/>
      <c r="F13" s="3"/>
      <c r="G13" s="3"/>
      <c r="H13" s="3"/>
      <c r="I13" s="3"/>
      <c r="J13" s="3"/>
      <c r="K13" s="3"/>
      <c r="L13" s="3"/>
      <c r="M13" s="3"/>
      <c r="N13" s="3"/>
      <c r="O13" s="3"/>
      <c r="P13" s="3"/>
      <c r="Q13" s="3"/>
      <c r="R13" s="3"/>
    </row>
    <row r="14" spans="1:26" x14ac:dyDescent="0.25">
      <c r="A14" s="3"/>
      <c r="B14" s="3"/>
      <c r="C14" s="3"/>
      <c r="D14" s="3"/>
      <c r="E14" s="3"/>
      <c r="F14" s="3"/>
      <c r="G14" s="3"/>
      <c r="H14" s="3"/>
      <c r="I14" s="3"/>
      <c r="J14" s="3"/>
      <c r="K14" s="3"/>
      <c r="L14" s="3"/>
      <c r="M14" s="3"/>
      <c r="N14" s="3"/>
      <c r="O14" s="3"/>
      <c r="P14" s="3"/>
      <c r="Q14" s="3"/>
      <c r="R14" s="3"/>
    </row>
    <row r="15" spans="1:26" x14ac:dyDescent="0.25">
      <c r="A15" s="3"/>
      <c r="B15" s="3"/>
      <c r="C15" s="3"/>
      <c r="D15" s="3"/>
      <c r="E15" s="3"/>
      <c r="F15" s="3"/>
      <c r="G15" s="3"/>
      <c r="H15" s="3"/>
      <c r="I15" s="3"/>
      <c r="J15" s="3"/>
      <c r="K15" s="3"/>
      <c r="L15" s="3"/>
      <c r="M15" s="3"/>
      <c r="N15" s="3"/>
      <c r="O15" s="3"/>
      <c r="P15" s="3"/>
      <c r="Q15" s="3"/>
      <c r="R15" s="3"/>
    </row>
    <row r="16" spans="1:26" x14ac:dyDescent="0.25">
      <c r="A16" s="3"/>
      <c r="B16" s="3"/>
      <c r="C16" s="3"/>
      <c r="D16" s="3"/>
      <c r="E16" s="3"/>
      <c r="F16" s="3"/>
      <c r="G16" s="3"/>
      <c r="H16" s="3"/>
      <c r="I16" s="3"/>
      <c r="J16" s="3"/>
      <c r="K16" s="3"/>
      <c r="L16" s="3"/>
      <c r="M16" s="3"/>
      <c r="N16" s="3"/>
      <c r="O16" s="3"/>
      <c r="P16" s="3"/>
      <c r="Q16" s="3"/>
      <c r="R16" s="3"/>
    </row>
    <row r="17" spans="1:18" x14ac:dyDescent="0.25">
      <c r="A17" s="29" t="s">
        <v>125</v>
      </c>
      <c r="B17" s="29"/>
      <c r="C17" s="29"/>
      <c r="D17" s="29"/>
      <c r="E17" s="29"/>
      <c r="F17" s="29"/>
      <c r="G17" s="29"/>
      <c r="H17" s="29"/>
      <c r="I17" s="29"/>
      <c r="J17" s="29"/>
      <c r="K17" s="29"/>
      <c r="L17" s="29"/>
      <c r="M17" s="29"/>
      <c r="N17" s="29"/>
      <c r="O17" s="29"/>
      <c r="P17" s="29"/>
      <c r="Q17" s="29"/>
      <c r="R17" s="29"/>
    </row>
    <row r="18" spans="1:18" x14ac:dyDescent="0.25">
      <c r="A18" s="29"/>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sheetData>
  <mergeCells count="1">
    <mergeCell ref="A17:R28"/>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workbookViewId="0">
      <selection activeCell="A9" sqref="A9:R30"/>
    </sheetView>
  </sheetViews>
  <sheetFormatPr defaultRowHeight="15" x14ac:dyDescent="0.25"/>
  <sheetData>
    <row r="1" spans="1:26" s="3" customFormat="1" x14ac:dyDescent="0.25">
      <c r="A1" s="25" t="s">
        <v>104</v>
      </c>
      <c r="L1"/>
      <c r="M1"/>
      <c r="N1"/>
      <c r="O1"/>
      <c r="P1"/>
      <c r="Q1"/>
      <c r="R1"/>
      <c r="S1"/>
      <c r="T1"/>
      <c r="U1"/>
      <c r="V1"/>
      <c r="W1"/>
      <c r="X1"/>
      <c r="Y1"/>
      <c r="Z1"/>
    </row>
    <row r="2" spans="1:26" s="3" customFormat="1" x14ac:dyDescent="0.25">
      <c r="A2" s="26" t="s">
        <v>31</v>
      </c>
      <c r="L2"/>
      <c r="M2"/>
      <c r="N2"/>
      <c r="O2"/>
      <c r="P2"/>
      <c r="Q2"/>
      <c r="R2"/>
      <c r="S2"/>
      <c r="T2"/>
      <c r="U2"/>
      <c r="V2"/>
      <c r="W2"/>
      <c r="X2"/>
      <c r="Y2"/>
      <c r="Z2"/>
    </row>
    <row r="3" spans="1:26" s="3" customFormat="1" ht="15.75" thickBot="1" x14ac:dyDescent="0.3">
      <c r="L3"/>
      <c r="M3"/>
      <c r="N3"/>
      <c r="O3"/>
      <c r="P3"/>
      <c r="Q3"/>
      <c r="R3"/>
      <c r="S3"/>
      <c r="T3"/>
      <c r="U3"/>
      <c r="V3"/>
      <c r="W3"/>
      <c r="X3"/>
      <c r="Y3"/>
      <c r="Z3"/>
    </row>
    <row r="4" spans="1:26" ht="15.75" thickBot="1" x14ac:dyDescent="0.3">
      <c r="A4" s="6"/>
      <c r="B4" s="6">
        <v>2018</v>
      </c>
      <c r="C4" s="6">
        <v>2019</v>
      </c>
      <c r="D4" s="6">
        <v>2020</v>
      </c>
      <c r="E4" s="6">
        <v>2021</v>
      </c>
      <c r="F4" s="6">
        <v>2022</v>
      </c>
      <c r="G4" s="6">
        <v>2023</v>
      </c>
    </row>
    <row r="5" spans="1:26" ht="15.75" thickBot="1" x14ac:dyDescent="0.3">
      <c r="A5" s="6" t="s">
        <v>4</v>
      </c>
      <c r="B5" s="6">
        <v>0.32</v>
      </c>
      <c r="C5" s="6">
        <v>0.26</v>
      </c>
      <c r="D5" s="6">
        <v>0.18</v>
      </c>
      <c r="E5" s="6">
        <v>0.02</v>
      </c>
      <c r="F5" s="6">
        <v>-0.06</v>
      </c>
      <c r="G5" s="6">
        <v>-0.12</v>
      </c>
    </row>
    <row r="6" spans="1:26" ht="15.75" thickBot="1" x14ac:dyDescent="0.3">
      <c r="A6" s="6" t="s">
        <v>3</v>
      </c>
      <c r="B6" s="6">
        <v>0.1</v>
      </c>
      <c r="C6" s="6">
        <v>0.05</v>
      </c>
      <c r="D6" s="6">
        <v>7.0000000000000007E-2</v>
      </c>
      <c r="E6" s="6">
        <v>-0.09</v>
      </c>
      <c r="F6" s="6">
        <v>-0.12</v>
      </c>
      <c r="G6" s="6">
        <v>-0.12</v>
      </c>
    </row>
    <row r="7" spans="1:26" ht="15.75" thickBot="1" x14ac:dyDescent="0.3">
      <c r="A7" s="6" t="s">
        <v>5</v>
      </c>
      <c r="B7" s="6">
        <v>0</v>
      </c>
      <c r="C7" s="6">
        <v>-0.03</v>
      </c>
      <c r="D7" s="6">
        <v>-0.02</v>
      </c>
      <c r="E7" s="6">
        <v>-0.06</v>
      </c>
      <c r="F7" s="6">
        <v>-7.0000000000000007E-2</v>
      </c>
      <c r="G7" s="6">
        <v>-0.08</v>
      </c>
    </row>
    <row r="8" spans="1:26" ht="15.75" thickBot="1" x14ac:dyDescent="0.3">
      <c r="A8" s="6" t="s">
        <v>2</v>
      </c>
      <c r="B8" s="6">
        <v>0.42</v>
      </c>
      <c r="C8" s="6">
        <v>0.27</v>
      </c>
      <c r="D8" s="6">
        <v>0.23</v>
      </c>
      <c r="E8" s="6">
        <v>-0.13</v>
      </c>
      <c r="F8" s="6">
        <v>-0.26</v>
      </c>
      <c r="G8" s="6">
        <v>-0.32</v>
      </c>
    </row>
    <row r="9" spans="1:26" s="3" customFormat="1" x14ac:dyDescent="0.25"/>
    <row r="10" spans="1:26" s="3" customFormat="1" x14ac:dyDescent="0.25">
      <c r="A10" s="27" t="s">
        <v>123</v>
      </c>
      <c r="B10" s="5"/>
      <c r="C10" s="5"/>
      <c r="D10" s="5"/>
      <c r="E10" s="5"/>
      <c r="F10" s="5"/>
      <c r="G10" s="5"/>
    </row>
    <row r="11" spans="1:26" s="3" customFormat="1" x14ac:dyDescent="0.25">
      <c r="B11" s="5"/>
      <c r="C11" s="5"/>
      <c r="D11" s="5"/>
      <c r="E11" s="5"/>
      <c r="F11" s="5"/>
      <c r="G11" s="5"/>
    </row>
    <row r="12" spans="1:26" s="3" customFormat="1" x14ac:dyDescent="0.25">
      <c r="B12" s="5"/>
      <c r="C12" s="5"/>
      <c r="D12" s="5"/>
      <c r="E12" s="5"/>
      <c r="F12" s="5"/>
      <c r="G12" s="5"/>
    </row>
    <row r="13" spans="1:26" s="3" customFormat="1" x14ac:dyDescent="0.25">
      <c r="B13" s="5"/>
      <c r="C13" s="5"/>
      <c r="D13" s="5"/>
      <c r="E13" s="5"/>
      <c r="F13" s="5"/>
      <c r="G13" s="5"/>
    </row>
    <row r="14" spans="1:26" s="3" customFormat="1" x14ac:dyDescent="0.25">
      <c r="A14" s="28" t="s">
        <v>124</v>
      </c>
      <c r="B14" s="5"/>
      <c r="C14" s="5"/>
      <c r="D14" s="5"/>
      <c r="E14" s="5"/>
      <c r="F14" s="5"/>
      <c r="G14" s="5"/>
    </row>
    <row r="15" spans="1:26" s="3" customFormat="1" x14ac:dyDescent="0.25"/>
    <row r="16" spans="1:26" s="3" customFormat="1" x14ac:dyDescent="0.25"/>
    <row r="17" spans="1:18" s="3" customFormat="1" x14ac:dyDescent="0.25"/>
    <row r="18" spans="1:18" s="3" customFormat="1" x14ac:dyDescent="0.25"/>
    <row r="19" spans="1:18" s="3" customFormat="1" x14ac:dyDescent="0.25">
      <c r="A19" s="29" t="s">
        <v>125</v>
      </c>
      <c r="B19" s="29"/>
      <c r="C19" s="29"/>
      <c r="D19" s="29"/>
      <c r="E19" s="29"/>
      <c r="F19" s="29"/>
      <c r="G19" s="29"/>
      <c r="H19" s="29"/>
      <c r="I19" s="29"/>
      <c r="J19" s="29"/>
      <c r="K19" s="29"/>
      <c r="L19" s="29"/>
      <c r="M19" s="29"/>
      <c r="N19" s="29"/>
      <c r="O19" s="29"/>
      <c r="P19" s="29"/>
      <c r="Q19" s="29"/>
      <c r="R19" s="29"/>
    </row>
    <row r="20" spans="1:18" s="3" customFormat="1" x14ac:dyDescent="0.25">
      <c r="A20" s="29"/>
      <c r="B20" s="29"/>
      <c r="C20" s="29"/>
      <c r="D20" s="29"/>
      <c r="E20" s="29"/>
      <c r="F20" s="29"/>
      <c r="G20" s="29"/>
      <c r="H20" s="29"/>
      <c r="I20" s="29"/>
      <c r="J20" s="29"/>
      <c r="K20" s="29"/>
      <c r="L20" s="29"/>
      <c r="M20" s="29"/>
      <c r="N20" s="29"/>
      <c r="O20" s="29"/>
      <c r="P20" s="29"/>
      <c r="Q20" s="29"/>
      <c r="R20" s="29"/>
    </row>
    <row r="21" spans="1:18" s="3" customFormat="1" x14ac:dyDescent="0.25">
      <c r="A21" s="29"/>
      <c r="B21" s="29"/>
      <c r="C21" s="29"/>
      <c r="D21" s="29"/>
      <c r="E21" s="29"/>
      <c r="F21" s="29"/>
      <c r="G21" s="29"/>
      <c r="H21" s="29"/>
      <c r="I21" s="29"/>
      <c r="J21" s="29"/>
      <c r="K21" s="29"/>
      <c r="L21" s="29"/>
      <c r="M21" s="29"/>
      <c r="N21" s="29"/>
      <c r="O21" s="29"/>
      <c r="P21" s="29"/>
      <c r="Q21" s="29"/>
      <c r="R21" s="29"/>
    </row>
    <row r="22" spans="1:18" s="3" customFormat="1" x14ac:dyDescent="0.25">
      <c r="A22" s="29"/>
      <c r="B22" s="29"/>
      <c r="C22" s="29"/>
      <c r="D22" s="29"/>
      <c r="E22" s="29"/>
      <c r="F22" s="29"/>
      <c r="G22" s="29"/>
      <c r="H22" s="29"/>
      <c r="I22" s="29"/>
      <c r="J22" s="29"/>
      <c r="K22" s="29"/>
      <c r="L22" s="29"/>
      <c r="M22" s="29"/>
      <c r="N22" s="29"/>
      <c r="O22" s="29"/>
      <c r="P22" s="29"/>
      <c r="Q22" s="29"/>
      <c r="R22" s="29"/>
    </row>
    <row r="23" spans="1:18" s="3" customFormat="1" x14ac:dyDescent="0.25">
      <c r="A23" s="29"/>
      <c r="B23" s="29"/>
      <c r="C23" s="29"/>
      <c r="D23" s="29"/>
      <c r="E23" s="29"/>
      <c r="F23" s="29"/>
      <c r="G23" s="29"/>
      <c r="H23" s="29"/>
      <c r="I23" s="29"/>
      <c r="J23" s="29"/>
      <c r="K23" s="29"/>
      <c r="L23" s="29"/>
      <c r="M23" s="29"/>
      <c r="N23" s="29"/>
      <c r="O23" s="29"/>
      <c r="P23" s="29"/>
      <c r="Q23" s="29"/>
      <c r="R23" s="29"/>
    </row>
    <row r="24" spans="1:18" s="3" customFormat="1" x14ac:dyDescent="0.25">
      <c r="A24" s="29"/>
      <c r="B24" s="29"/>
      <c r="C24" s="29"/>
      <c r="D24" s="29"/>
      <c r="E24" s="29"/>
      <c r="F24" s="29"/>
      <c r="G24" s="29"/>
      <c r="H24" s="29"/>
      <c r="I24" s="29"/>
      <c r="J24" s="29"/>
      <c r="K24" s="29"/>
      <c r="L24" s="29"/>
      <c r="M24" s="29"/>
      <c r="N24" s="29"/>
      <c r="O24" s="29"/>
      <c r="P24" s="29"/>
      <c r="Q24" s="29"/>
      <c r="R24" s="29"/>
    </row>
    <row r="25" spans="1:18" s="3" customFormat="1" x14ac:dyDescent="0.25">
      <c r="A25" s="29"/>
      <c r="B25" s="29"/>
      <c r="C25" s="29"/>
      <c r="D25" s="29"/>
      <c r="E25" s="29"/>
      <c r="F25" s="29"/>
      <c r="G25" s="29"/>
      <c r="H25" s="29"/>
      <c r="I25" s="29"/>
      <c r="J25" s="29"/>
      <c r="K25" s="29"/>
      <c r="L25" s="29"/>
      <c r="M25" s="29"/>
      <c r="N25" s="29"/>
      <c r="O25" s="29"/>
      <c r="P25" s="29"/>
      <c r="Q25" s="29"/>
      <c r="R25" s="29"/>
    </row>
    <row r="26" spans="1:18" s="3" customFormat="1" x14ac:dyDescent="0.25">
      <c r="A26" s="29"/>
      <c r="B26" s="29"/>
      <c r="C26" s="29"/>
      <c r="D26" s="29"/>
      <c r="E26" s="29"/>
      <c r="F26" s="29"/>
      <c r="G26" s="29"/>
      <c r="H26" s="29"/>
      <c r="I26" s="29"/>
      <c r="J26" s="29"/>
      <c r="K26" s="29"/>
      <c r="L26" s="29"/>
      <c r="M26" s="29"/>
      <c r="N26" s="29"/>
      <c r="O26" s="29"/>
      <c r="P26" s="29"/>
      <c r="Q26" s="29"/>
      <c r="R26" s="29"/>
    </row>
    <row r="27" spans="1:18" s="3" customFormat="1" x14ac:dyDescent="0.25">
      <c r="A27" s="29"/>
      <c r="B27" s="29"/>
      <c r="C27" s="29"/>
      <c r="D27" s="29"/>
      <c r="E27" s="29"/>
      <c r="F27" s="29"/>
      <c r="G27" s="29"/>
      <c r="H27" s="29"/>
      <c r="I27" s="29"/>
      <c r="J27" s="29"/>
      <c r="K27" s="29"/>
      <c r="L27" s="29"/>
      <c r="M27" s="29"/>
      <c r="N27" s="29"/>
      <c r="O27" s="29"/>
      <c r="P27" s="29"/>
      <c r="Q27" s="29"/>
      <c r="R27" s="29"/>
    </row>
    <row r="28" spans="1:18" s="3" customFormat="1" x14ac:dyDescent="0.25">
      <c r="A28" s="29"/>
      <c r="B28" s="29"/>
      <c r="C28" s="29"/>
      <c r="D28" s="29"/>
      <c r="E28" s="29"/>
      <c r="F28" s="29"/>
      <c r="G28" s="29"/>
      <c r="H28" s="29"/>
      <c r="I28" s="29"/>
      <c r="J28" s="29"/>
      <c r="K28" s="29"/>
      <c r="L28" s="29"/>
      <c r="M28" s="29"/>
      <c r="N28" s="29"/>
      <c r="O28" s="29"/>
      <c r="P28" s="29"/>
      <c r="Q28" s="29"/>
      <c r="R28" s="29"/>
    </row>
    <row r="29" spans="1:18" s="3" customFormat="1"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sheetData>
  <mergeCells count="1">
    <mergeCell ref="A19:R30"/>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A12" sqref="A12:R33"/>
    </sheetView>
  </sheetViews>
  <sheetFormatPr defaultRowHeight="15" x14ac:dyDescent="0.25"/>
  <sheetData>
    <row r="1" spans="1:18" s="3" customFormat="1" x14ac:dyDescent="0.25">
      <c r="A1" s="25" t="s">
        <v>105</v>
      </c>
    </row>
    <row r="2" spans="1:18" s="3" customFormat="1" x14ac:dyDescent="0.25">
      <c r="A2" s="26" t="s">
        <v>31</v>
      </c>
    </row>
    <row r="3" spans="1:18" s="3" customFormat="1" ht="15.75" thickBot="1" x14ac:dyDescent="0.3"/>
    <row r="4" spans="1:18" ht="15.75" thickBot="1" x14ac:dyDescent="0.3">
      <c r="A4" s="6"/>
      <c r="B4" s="6">
        <v>2018</v>
      </c>
      <c r="C4" s="6">
        <v>2019</v>
      </c>
      <c r="D4" s="6">
        <v>2020</v>
      </c>
      <c r="E4" s="6">
        <v>2021</v>
      </c>
      <c r="F4" s="6">
        <v>2022</v>
      </c>
      <c r="G4" s="6">
        <v>2023</v>
      </c>
    </row>
    <row r="5" spans="1:18" ht="15.75" thickBot="1" x14ac:dyDescent="0.3">
      <c r="A5" s="6" t="s">
        <v>35</v>
      </c>
      <c r="B5" s="10">
        <v>7.5999999999999998E-2</v>
      </c>
      <c r="C5" s="10">
        <v>8.7999999999999995E-2</v>
      </c>
      <c r="D5" s="10">
        <v>0.11600000000000001</v>
      </c>
      <c r="E5" s="10">
        <v>7.8E-2</v>
      </c>
      <c r="F5" s="10">
        <v>0.08</v>
      </c>
      <c r="G5" s="10">
        <v>8.2000000000000003E-2</v>
      </c>
    </row>
    <row r="6" spans="1:18" ht="15.75" thickBot="1" x14ac:dyDescent="0.3">
      <c r="A6" s="6" t="s">
        <v>36</v>
      </c>
      <c r="B6" s="10">
        <v>8.3000000000000004E-2</v>
      </c>
      <c r="C6" s="10">
        <v>7.6999999999999999E-2</v>
      </c>
      <c r="D6" s="10">
        <v>0.108</v>
      </c>
      <c r="E6" s="10">
        <v>9.2999999999999999E-2</v>
      </c>
      <c r="F6" s="10">
        <v>9.6000000000000002E-2</v>
      </c>
      <c r="G6" s="10">
        <v>0.10100000000000001</v>
      </c>
    </row>
    <row r="7" spans="1:18" ht="15.75" thickBot="1" x14ac:dyDescent="0.3">
      <c r="A7" s="6" t="s">
        <v>37</v>
      </c>
      <c r="B7" s="10">
        <v>0.216</v>
      </c>
      <c r="C7" s="10">
        <v>0.20699999999999999</v>
      </c>
      <c r="D7" s="10">
        <v>0.22</v>
      </c>
      <c r="E7" s="10">
        <v>0.22500000000000001</v>
      </c>
      <c r="F7" s="10">
        <v>0.23200000000000001</v>
      </c>
      <c r="G7" s="10">
        <v>0.23899999999999999</v>
      </c>
    </row>
    <row r="8" spans="1:18" ht="15.75" thickBot="1" x14ac:dyDescent="0.3">
      <c r="A8" s="6" t="s">
        <v>38</v>
      </c>
      <c r="B8" s="10">
        <v>0.41899999999999998</v>
      </c>
      <c r="C8" s="10">
        <v>0.35499999999999998</v>
      </c>
      <c r="D8" s="10">
        <v>0.34499999999999997</v>
      </c>
      <c r="E8" s="10">
        <v>0.28999999999999998</v>
      </c>
      <c r="F8" s="10">
        <v>0.27300000000000002</v>
      </c>
      <c r="G8" s="10">
        <v>0.26400000000000001</v>
      </c>
    </row>
    <row r="9" spans="1:18" ht="15.75" thickBot="1" x14ac:dyDescent="0.3">
      <c r="A9" s="6" t="s">
        <v>39</v>
      </c>
      <c r="B9" s="10">
        <v>0.21</v>
      </c>
      <c r="C9" s="10">
        <v>0.17799999999999999</v>
      </c>
      <c r="D9" s="10">
        <v>0.30399999999999999</v>
      </c>
      <c r="E9" s="10">
        <v>0.152</v>
      </c>
      <c r="F9" s="10">
        <v>0.16600000000000001</v>
      </c>
      <c r="G9" s="10">
        <v>0.19</v>
      </c>
    </row>
    <row r="10" spans="1:18" ht="15.75" thickBot="1" x14ac:dyDescent="0.3">
      <c r="A10" s="6" t="s">
        <v>40</v>
      </c>
      <c r="B10" s="10">
        <v>6.9000000000000006E-2</v>
      </c>
      <c r="C10" s="10">
        <v>0.14199999999999999</v>
      </c>
      <c r="D10" s="10">
        <v>0.22</v>
      </c>
      <c r="E10" s="10">
        <v>0.16900000000000001</v>
      </c>
      <c r="F10" s="10">
        <v>0.18</v>
      </c>
      <c r="G10" s="10">
        <v>0.19400000000000001</v>
      </c>
    </row>
    <row r="11" spans="1:18" ht="15.75" thickBot="1" x14ac:dyDescent="0.3">
      <c r="A11" s="6" t="s">
        <v>29</v>
      </c>
      <c r="B11" s="10">
        <v>1.073</v>
      </c>
      <c r="C11" s="10">
        <v>1.0469999999999999</v>
      </c>
      <c r="D11" s="10">
        <v>1.3129999999999999</v>
      </c>
      <c r="E11" s="10">
        <v>1.006</v>
      </c>
      <c r="F11" s="10">
        <v>1.0269999999999999</v>
      </c>
      <c r="G11" s="10">
        <v>1.07</v>
      </c>
    </row>
    <row r="12" spans="1:18" x14ac:dyDescent="0.25">
      <c r="A12" s="3"/>
      <c r="B12" s="3"/>
      <c r="C12" s="3"/>
      <c r="D12" s="3"/>
      <c r="E12" s="3"/>
      <c r="F12" s="3"/>
      <c r="G12" s="3"/>
      <c r="H12" s="3"/>
      <c r="I12" s="3"/>
      <c r="J12" s="3"/>
      <c r="K12" s="3"/>
      <c r="L12" s="3"/>
      <c r="M12" s="3"/>
      <c r="N12" s="3"/>
      <c r="O12" s="3"/>
      <c r="P12" s="3"/>
      <c r="Q12" s="3"/>
      <c r="R12" s="3"/>
    </row>
    <row r="13" spans="1:18" x14ac:dyDescent="0.25">
      <c r="A13" s="27" t="s">
        <v>123</v>
      </c>
      <c r="B13" s="5"/>
      <c r="C13" s="5"/>
      <c r="D13" s="5"/>
      <c r="E13" s="5"/>
      <c r="F13" s="5"/>
      <c r="G13" s="5"/>
      <c r="H13" s="3"/>
      <c r="I13" s="3"/>
      <c r="J13" s="3"/>
      <c r="K13" s="3"/>
      <c r="L13" s="3"/>
      <c r="M13" s="3"/>
      <c r="N13" s="3"/>
      <c r="O13" s="3"/>
      <c r="P13" s="3"/>
      <c r="Q13" s="3"/>
      <c r="R13" s="3"/>
    </row>
    <row r="14" spans="1:18" x14ac:dyDescent="0.25">
      <c r="A14" s="3"/>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28" t="s">
        <v>124</v>
      </c>
      <c r="B17" s="5"/>
      <c r="C17" s="5"/>
      <c r="D17" s="5"/>
      <c r="E17" s="5"/>
      <c r="F17" s="5"/>
      <c r="G17" s="5"/>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29" t="s">
        <v>125</v>
      </c>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sqref="A1:XFD2"/>
    </sheetView>
  </sheetViews>
  <sheetFormatPr defaultRowHeight="15" x14ac:dyDescent="0.25"/>
  <sheetData>
    <row r="1" spans="1:18" x14ac:dyDescent="0.25">
      <c r="A1" s="25" t="s">
        <v>106</v>
      </c>
    </row>
    <row r="2" spans="1:18" x14ac:dyDescent="0.25">
      <c r="A2" s="26" t="s">
        <v>31</v>
      </c>
    </row>
    <row r="3" spans="1:18" s="3" customFormat="1" ht="15.75" thickBot="1" x14ac:dyDescent="0.3"/>
    <row r="4" spans="1:18" ht="15.75" thickBot="1" x14ac:dyDescent="0.3">
      <c r="A4" s="6"/>
      <c r="B4" s="6">
        <v>2017</v>
      </c>
      <c r="C4" s="6">
        <v>2018</v>
      </c>
      <c r="D4" s="6">
        <v>2019</v>
      </c>
      <c r="E4" s="6">
        <v>2020</v>
      </c>
      <c r="F4" s="6">
        <v>2021</v>
      </c>
      <c r="G4" s="6">
        <v>2022</v>
      </c>
      <c r="H4" s="6">
        <v>2023</v>
      </c>
    </row>
    <row r="5" spans="1:18" ht="15.75" thickBot="1" x14ac:dyDescent="0.3">
      <c r="A5" s="6" t="s">
        <v>6</v>
      </c>
      <c r="B5" s="7">
        <v>3.3180000000000001</v>
      </c>
      <c r="C5" s="7">
        <v>3.35</v>
      </c>
      <c r="D5" s="7">
        <v>3.41</v>
      </c>
      <c r="E5" s="7">
        <v>3.47</v>
      </c>
      <c r="F5" s="7">
        <v>3.54</v>
      </c>
      <c r="G5" s="7">
        <v>3.62</v>
      </c>
      <c r="H5" s="7">
        <v>3.69</v>
      </c>
    </row>
    <row r="6" spans="1:18" ht="15.75" thickBot="1" x14ac:dyDescent="0.3">
      <c r="A6" s="6" t="s">
        <v>7</v>
      </c>
      <c r="B6" s="7">
        <v>0.93</v>
      </c>
      <c r="C6" s="7">
        <v>0.93</v>
      </c>
      <c r="D6" s="7">
        <v>0.94</v>
      </c>
      <c r="E6" s="7">
        <v>0.95</v>
      </c>
      <c r="F6" s="7">
        <v>0.99</v>
      </c>
      <c r="G6" s="7">
        <v>1.02</v>
      </c>
      <c r="H6" s="7">
        <v>1.06</v>
      </c>
    </row>
    <row r="7" spans="1:18" ht="15.75" thickBot="1" x14ac:dyDescent="0.3">
      <c r="A7" s="6" t="s">
        <v>8</v>
      </c>
      <c r="B7" s="7">
        <v>1.33</v>
      </c>
      <c r="C7" s="7">
        <v>1.34</v>
      </c>
      <c r="D7" s="7">
        <v>1.37</v>
      </c>
      <c r="E7" s="7">
        <v>1.4</v>
      </c>
      <c r="F7" s="7">
        <v>1.43</v>
      </c>
      <c r="G7" s="7">
        <v>1.46</v>
      </c>
      <c r="H7" s="7">
        <v>1.49</v>
      </c>
    </row>
    <row r="8" spans="1:18" ht="15.75" thickBot="1" x14ac:dyDescent="0.3">
      <c r="A8" s="6" t="s">
        <v>9</v>
      </c>
      <c r="B8" s="7">
        <v>1.89</v>
      </c>
      <c r="C8" s="7">
        <v>1.91</v>
      </c>
      <c r="D8" s="7">
        <v>1.95</v>
      </c>
      <c r="E8" s="7">
        <v>2.0099999999999998</v>
      </c>
      <c r="F8" s="7">
        <v>2.0499999999999998</v>
      </c>
      <c r="G8" s="7">
        <v>2.1</v>
      </c>
      <c r="H8" s="7">
        <v>2.15</v>
      </c>
    </row>
    <row r="9" spans="1:18" ht="15.75" thickBot="1" x14ac:dyDescent="0.3">
      <c r="A9" s="6" t="s">
        <v>10</v>
      </c>
      <c r="B9" s="7">
        <v>1.87</v>
      </c>
      <c r="C9" s="7">
        <v>1.87</v>
      </c>
      <c r="D9" s="7">
        <v>1.88</v>
      </c>
      <c r="E9" s="7">
        <v>1.93</v>
      </c>
      <c r="F9" s="7">
        <v>1.91</v>
      </c>
      <c r="G9" s="7">
        <v>1.9</v>
      </c>
      <c r="H9" s="7">
        <v>1.9</v>
      </c>
    </row>
    <row r="10" spans="1:18" x14ac:dyDescent="0.25">
      <c r="A10" s="3"/>
      <c r="B10" s="3"/>
      <c r="C10" s="3"/>
      <c r="D10" s="3"/>
      <c r="E10" s="3"/>
      <c r="F10" s="3"/>
      <c r="G10" s="3"/>
      <c r="H10" s="3"/>
      <c r="I10" s="3"/>
      <c r="J10" s="3"/>
      <c r="K10" s="3"/>
      <c r="L10" s="3"/>
      <c r="M10" s="3"/>
      <c r="N10" s="3"/>
      <c r="O10" s="3"/>
      <c r="P10" s="3"/>
      <c r="Q10" s="3"/>
      <c r="R10" s="3"/>
    </row>
    <row r="11" spans="1:18" ht="15" customHeight="1" x14ac:dyDescent="0.25">
      <c r="A11" s="27" t="s">
        <v>123</v>
      </c>
      <c r="B11" s="5"/>
      <c r="C11" s="5"/>
      <c r="D11" s="5"/>
      <c r="E11" s="5"/>
      <c r="F11" s="5"/>
      <c r="G11" s="5"/>
      <c r="H11" s="3"/>
      <c r="I11" s="3"/>
      <c r="J11" s="3"/>
      <c r="K11" s="3"/>
      <c r="L11" s="3"/>
      <c r="M11" s="3"/>
      <c r="N11" s="3"/>
      <c r="O11" s="3"/>
      <c r="P11" s="3"/>
      <c r="Q11" s="3"/>
      <c r="R11" s="3"/>
    </row>
    <row r="12" spans="1:18" ht="15" customHeight="1" x14ac:dyDescent="0.25">
      <c r="A12" s="3"/>
      <c r="B12" s="5"/>
      <c r="C12" s="5"/>
      <c r="D12" s="5"/>
      <c r="E12" s="5"/>
      <c r="F12" s="5"/>
      <c r="G12" s="5"/>
      <c r="H12" s="3"/>
      <c r="I12" s="3"/>
      <c r="J12" s="3"/>
      <c r="K12" s="3"/>
      <c r="L12" s="3"/>
      <c r="M12" s="3"/>
      <c r="N12" s="3"/>
      <c r="O12" s="3"/>
      <c r="P12" s="3"/>
      <c r="Q12" s="3"/>
      <c r="R12" s="3"/>
    </row>
    <row r="13" spans="1:18" ht="15" customHeight="1" x14ac:dyDescent="0.25">
      <c r="A13" s="3"/>
      <c r="B13" s="5"/>
      <c r="C13" s="5"/>
      <c r="D13" s="5"/>
      <c r="E13" s="5"/>
      <c r="F13" s="5"/>
      <c r="G13" s="5"/>
      <c r="H13" s="3"/>
      <c r="I13" s="3"/>
      <c r="J13" s="3"/>
      <c r="K13" s="3"/>
      <c r="L13" s="3"/>
      <c r="M13" s="3"/>
      <c r="N13" s="3"/>
      <c r="O13" s="3"/>
      <c r="P13" s="3"/>
      <c r="Q13" s="3"/>
      <c r="R13" s="3"/>
    </row>
    <row r="14" spans="1:18" ht="15" customHeight="1" x14ac:dyDescent="0.25">
      <c r="A14" s="3"/>
      <c r="B14" s="5"/>
      <c r="C14" s="5"/>
      <c r="D14" s="5"/>
      <c r="E14" s="5"/>
      <c r="F14" s="5"/>
      <c r="G14" s="5"/>
      <c r="H14" s="3"/>
      <c r="I14" s="3"/>
      <c r="J14" s="3"/>
      <c r="K14" s="3"/>
      <c r="L14" s="3"/>
      <c r="M14" s="3"/>
      <c r="N14" s="3"/>
      <c r="O14" s="3"/>
      <c r="P14" s="3"/>
      <c r="Q14" s="3"/>
      <c r="R14" s="3"/>
    </row>
    <row r="15" spans="1:18" ht="15" customHeight="1" x14ac:dyDescent="0.25">
      <c r="A15" s="28" t="s">
        <v>124</v>
      </c>
      <c r="B15" s="5"/>
      <c r="C15" s="5"/>
      <c r="D15" s="5"/>
      <c r="E15" s="5"/>
      <c r="F15" s="5"/>
      <c r="G15" s="5"/>
      <c r="H15" s="3"/>
      <c r="I15" s="3"/>
      <c r="J15" s="3"/>
      <c r="K15" s="3"/>
      <c r="L15" s="3"/>
      <c r="M15" s="3"/>
      <c r="N15" s="3"/>
      <c r="O15" s="3"/>
      <c r="P15" s="3"/>
      <c r="Q15" s="3"/>
      <c r="R15" s="3"/>
    </row>
    <row r="16" spans="1:18" ht="15" customHeight="1" x14ac:dyDescent="0.25">
      <c r="A16" s="3"/>
      <c r="B16" s="3"/>
      <c r="C16" s="3"/>
      <c r="D16" s="3"/>
      <c r="E16" s="3"/>
      <c r="F16" s="3"/>
      <c r="G16" s="3"/>
      <c r="H16" s="3"/>
      <c r="I16" s="3"/>
      <c r="J16" s="3"/>
      <c r="K16" s="3"/>
      <c r="L16" s="3"/>
      <c r="M16" s="3"/>
      <c r="N16" s="3"/>
      <c r="O16" s="3"/>
      <c r="P16" s="3"/>
      <c r="Q16" s="3"/>
      <c r="R16" s="3"/>
    </row>
    <row r="17" spans="1:18" ht="15" customHeight="1" x14ac:dyDescent="0.25">
      <c r="A17" s="3"/>
      <c r="B17" s="3"/>
      <c r="C17" s="3"/>
      <c r="D17" s="3"/>
      <c r="E17" s="3"/>
      <c r="F17" s="3"/>
      <c r="G17" s="3"/>
      <c r="H17" s="3"/>
      <c r="I17" s="3"/>
      <c r="J17" s="3"/>
      <c r="K17" s="3"/>
      <c r="L17" s="3"/>
      <c r="M17" s="3"/>
      <c r="N17" s="3"/>
      <c r="O17" s="3"/>
      <c r="P17" s="3"/>
      <c r="Q17" s="3"/>
      <c r="R17" s="3"/>
    </row>
    <row r="18" spans="1:18" ht="15" customHeight="1"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29" t="s">
        <v>125</v>
      </c>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sheetData>
  <mergeCells count="1">
    <mergeCell ref="A20:R31"/>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workbookViewId="0">
      <selection activeCell="A8" sqref="A8:R29"/>
    </sheetView>
  </sheetViews>
  <sheetFormatPr defaultRowHeight="15" x14ac:dyDescent="0.25"/>
  <sheetData>
    <row r="1" spans="1:18" x14ac:dyDescent="0.25">
      <c r="A1" s="25" t="s">
        <v>107</v>
      </c>
    </row>
    <row r="2" spans="1:18" x14ac:dyDescent="0.25">
      <c r="A2" s="26" t="s">
        <v>31</v>
      </c>
    </row>
    <row r="3" spans="1:18" s="3" customFormat="1" ht="15.75" thickBot="1" x14ac:dyDescent="0.3"/>
    <row r="4" spans="1:18" ht="15.75" thickBot="1" x14ac:dyDescent="0.3">
      <c r="A4" s="6"/>
      <c r="B4" s="6">
        <f>[1]Calculations!F131</f>
        <v>2018</v>
      </c>
      <c r="C4" s="6">
        <f>[1]Calculations!G131</f>
        <v>2019</v>
      </c>
      <c r="D4" s="6">
        <f>[1]Calculations!H131</f>
        <v>2020</v>
      </c>
      <c r="E4" s="6">
        <f>[1]Calculations!I131</f>
        <v>2021</v>
      </c>
      <c r="F4" s="6">
        <f>[1]Calculations!J131</f>
        <v>2022</v>
      </c>
      <c r="G4" s="6">
        <f>[1]Calculations!K131</f>
        <v>2023</v>
      </c>
    </row>
    <row r="5" spans="1:18" ht="15.75" thickBot="1" x14ac:dyDescent="0.3">
      <c r="A5" s="6" t="str">
        <f>[1]Calculations!D145</f>
        <v>Russia</v>
      </c>
      <c r="B5" s="10">
        <v>7.1999999999999995E-2</v>
      </c>
      <c r="C5" s="10">
        <v>7.2999999999999995E-2</v>
      </c>
      <c r="D5" s="10">
        <v>7.5999999999999998E-2</v>
      </c>
      <c r="E5" s="10">
        <v>0.05</v>
      </c>
      <c r="F5" s="10">
        <v>4.2000000000000003E-2</v>
      </c>
      <c r="G5" s="10">
        <v>3.1E-2</v>
      </c>
    </row>
    <row r="6" spans="1:18" ht="15.75" thickBot="1" x14ac:dyDescent="0.3">
      <c r="A6" s="6" t="str">
        <f>[1]Calculations!D146</f>
        <v>Other
Eurasia</v>
      </c>
      <c r="B6" s="10">
        <v>6.8000000000000005E-2</v>
      </c>
      <c r="C6" s="10">
        <v>3.6999999999999998E-2</v>
      </c>
      <c r="D6" s="10">
        <v>4.7E-2</v>
      </c>
      <c r="E6" s="10">
        <v>2.9000000000000001E-2</v>
      </c>
      <c r="F6" s="10">
        <v>2.8000000000000001E-2</v>
      </c>
      <c r="G6" s="10">
        <v>2.9000000000000001E-2</v>
      </c>
    </row>
    <row r="7" spans="1:18" ht="15.75" thickBot="1" x14ac:dyDescent="0.3">
      <c r="A7" s="6" t="str">
        <f>[1]Calculations!D147</f>
        <v>Eurasia</v>
      </c>
      <c r="B7" s="10">
        <v>0.14000000000000001</v>
      </c>
      <c r="C7" s="10">
        <v>0.11</v>
      </c>
      <c r="D7" s="10">
        <v>0.122</v>
      </c>
      <c r="E7" s="10">
        <v>0.08</v>
      </c>
      <c r="F7" s="10">
        <v>7.0000000000000007E-2</v>
      </c>
      <c r="G7" s="10">
        <v>0.06</v>
      </c>
    </row>
    <row r="8" spans="1:18" x14ac:dyDescent="0.25">
      <c r="A8" s="3"/>
      <c r="B8" s="3"/>
      <c r="C8" s="3"/>
      <c r="D8" s="3"/>
      <c r="E8" s="3"/>
      <c r="F8" s="3"/>
      <c r="G8" s="3"/>
      <c r="H8" s="3"/>
      <c r="I8" s="3"/>
      <c r="J8" s="3"/>
      <c r="K8" s="3"/>
      <c r="L8" s="3"/>
      <c r="M8" s="3"/>
      <c r="N8" s="3"/>
      <c r="O8" s="3"/>
      <c r="P8" s="3"/>
      <c r="Q8" s="3"/>
      <c r="R8" s="3"/>
    </row>
    <row r="9" spans="1:18" x14ac:dyDescent="0.25">
      <c r="A9" s="27" t="s">
        <v>123</v>
      </c>
      <c r="B9" s="5"/>
      <c r="C9" s="5"/>
      <c r="D9" s="5"/>
      <c r="E9" s="5"/>
      <c r="F9" s="5"/>
      <c r="G9" s="5"/>
      <c r="H9" s="3"/>
      <c r="I9" s="3"/>
      <c r="J9" s="3"/>
      <c r="K9" s="3"/>
      <c r="L9" s="3"/>
      <c r="M9" s="3"/>
      <c r="N9" s="3"/>
      <c r="O9" s="3"/>
      <c r="P9" s="3"/>
      <c r="Q9" s="3"/>
      <c r="R9" s="3"/>
    </row>
    <row r="10" spans="1:18" x14ac:dyDescent="0.25">
      <c r="A10" s="3"/>
      <c r="B10" s="5"/>
      <c r="C10" s="5"/>
      <c r="D10" s="5"/>
      <c r="E10" s="5"/>
      <c r="F10" s="5"/>
      <c r="G10" s="5"/>
      <c r="H10" s="3"/>
      <c r="I10" s="3"/>
      <c r="J10" s="3"/>
      <c r="K10" s="3"/>
      <c r="L10" s="3"/>
      <c r="M10" s="3"/>
      <c r="N10" s="3"/>
      <c r="O10" s="3"/>
      <c r="P10" s="3"/>
      <c r="Q10" s="3"/>
      <c r="R10" s="3"/>
    </row>
    <row r="11" spans="1:18" x14ac:dyDescent="0.25">
      <c r="A11" s="3"/>
      <c r="B11" s="5"/>
      <c r="C11" s="5"/>
      <c r="D11" s="5"/>
      <c r="E11" s="5"/>
      <c r="F11" s="5"/>
      <c r="G11" s="5"/>
      <c r="H11" s="3"/>
      <c r="I11" s="3"/>
      <c r="J11" s="3"/>
      <c r="K11" s="3"/>
      <c r="L11" s="3"/>
      <c r="M11" s="3"/>
      <c r="N11" s="3"/>
      <c r="O11" s="3"/>
      <c r="P11" s="3"/>
      <c r="Q11" s="3"/>
      <c r="R11" s="3"/>
    </row>
    <row r="12" spans="1:18" x14ac:dyDescent="0.25">
      <c r="A12" s="3"/>
      <c r="B12" s="5"/>
      <c r="C12" s="5"/>
      <c r="D12" s="5"/>
      <c r="E12" s="5"/>
      <c r="F12" s="5"/>
      <c r="G12" s="5"/>
      <c r="H12" s="3"/>
      <c r="I12" s="3"/>
      <c r="J12" s="3"/>
      <c r="K12" s="3"/>
      <c r="L12" s="3"/>
      <c r="M12" s="3"/>
      <c r="N12" s="3"/>
      <c r="O12" s="3"/>
      <c r="P12" s="3"/>
      <c r="Q12" s="3"/>
      <c r="R12" s="3"/>
    </row>
    <row r="13" spans="1:18" x14ac:dyDescent="0.25">
      <c r="A13" s="28" t="s">
        <v>124</v>
      </c>
      <c r="B13" s="5"/>
      <c r="C13" s="5"/>
      <c r="D13" s="5"/>
      <c r="E13" s="5"/>
      <c r="F13" s="5"/>
      <c r="G13" s="5"/>
      <c r="H13" s="3"/>
      <c r="I13" s="3"/>
      <c r="J13" s="3"/>
      <c r="K13" s="3"/>
      <c r="L13" s="3"/>
      <c r="M13" s="3"/>
      <c r="N13" s="3"/>
      <c r="O13" s="3"/>
      <c r="P13" s="3"/>
      <c r="Q13" s="3"/>
      <c r="R13" s="3"/>
    </row>
    <row r="14" spans="1:18" x14ac:dyDescent="0.25">
      <c r="A14" s="3"/>
      <c r="B14" s="3"/>
      <c r="C14" s="3"/>
      <c r="D14" s="3"/>
      <c r="E14" s="3"/>
      <c r="F14" s="3"/>
      <c r="G14" s="3"/>
      <c r="H14" s="3"/>
      <c r="I14" s="3"/>
      <c r="J14" s="3"/>
      <c r="K14" s="3"/>
      <c r="L14" s="3"/>
      <c r="M14" s="3"/>
      <c r="N14" s="3"/>
      <c r="O14" s="3"/>
      <c r="P14" s="3"/>
      <c r="Q14" s="3"/>
      <c r="R14" s="3"/>
    </row>
    <row r="15" spans="1:18" x14ac:dyDescent="0.25">
      <c r="A15" s="3"/>
      <c r="B15" s="3"/>
      <c r="C15" s="3"/>
      <c r="D15" s="3"/>
      <c r="E15" s="3"/>
      <c r="F15" s="3"/>
      <c r="G15" s="3"/>
      <c r="H15" s="3"/>
      <c r="I15" s="3"/>
      <c r="J15" s="3"/>
      <c r="K15" s="3"/>
      <c r="L15" s="3"/>
      <c r="M15" s="3"/>
      <c r="N15" s="3"/>
      <c r="O15" s="3"/>
      <c r="P15" s="3"/>
      <c r="Q15" s="3"/>
      <c r="R15" s="3"/>
    </row>
    <row r="16" spans="1:18"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29" t="s">
        <v>125</v>
      </c>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sheetData>
  <mergeCells count="1">
    <mergeCell ref="A18:R29"/>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workbookViewId="0">
      <selection activeCell="A16" sqref="A16:R37"/>
    </sheetView>
  </sheetViews>
  <sheetFormatPr defaultRowHeight="15" x14ac:dyDescent="0.25"/>
  <sheetData>
    <row r="1" spans="1:18" x14ac:dyDescent="0.25">
      <c r="A1" s="25" t="s">
        <v>41</v>
      </c>
    </row>
    <row r="2" spans="1:18" x14ac:dyDescent="0.25">
      <c r="A2" s="26" t="s">
        <v>31</v>
      </c>
    </row>
    <row r="3" spans="1:18" s="3" customFormat="1" ht="15.75" thickBot="1" x14ac:dyDescent="0.3"/>
    <row r="4" spans="1:18" ht="15.75" thickBot="1" x14ac:dyDescent="0.3">
      <c r="A4" s="6" t="str">
        <f>[1]Calculations!D132</f>
        <v>OECD 
America</v>
      </c>
      <c r="B4" s="8">
        <v>0.59</v>
      </c>
      <c r="C4" s="9">
        <v>3.9245695396767921E-3</v>
      </c>
    </row>
    <row r="5" spans="1:18" ht="15.75" thickBot="1" x14ac:dyDescent="0.3">
      <c r="A5" s="6" t="str">
        <f>[1]Calculations!D133</f>
        <v>OECD 
Europe</v>
      </c>
      <c r="B5" s="8">
        <v>-0.12</v>
      </c>
      <c r="C5" s="9">
        <v>-1.3530936371254354E-3</v>
      </c>
    </row>
    <row r="6" spans="1:18" ht="15.75" thickBot="1" x14ac:dyDescent="0.3">
      <c r="A6" s="6" t="str">
        <f>[1]Calculations!D134</f>
        <v>OECD
 Asia Oceania</v>
      </c>
      <c r="B6" s="8">
        <v>-0.26</v>
      </c>
      <c r="C6" s="9">
        <v>-5.3592446680691408E-3</v>
      </c>
    </row>
    <row r="7" spans="1:18" ht="15.75" thickBot="1" x14ac:dyDescent="0.3">
      <c r="A7" s="6" t="str">
        <f>[1]Calculations!D145</f>
        <v>Russia</v>
      </c>
      <c r="B7" s="8">
        <v>0.34</v>
      </c>
      <c r="C7" s="9">
        <v>1.582997597394975E-2</v>
      </c>
    </row>
    <row r="8" spans="1:18" ht="15.75" thickBot="1" x14ac:dyDescent="0.3">
      <c r="A8" s="6" t="str">
        <f>[1]Calculations!D146</f>
        <v>Other
Eurasia</v>
      </c>
      <c r="B8" s="8">
        <v>0.24</v>
      </c>
      <c r="C8" s="9">
        <v>1.9462248174297425E-2</v>
      </c>
    </row>
    <row r="9" spans="1:18" ht="15.75" thickBot="1" x14ac:dyDescent="0.3">
      <c r="A9" s="6" t="str">
        <f>[1]Calculations!D137</f>
        <v>Latin 
America</v>
      </c>
      <c r="B9" s="8">
        <v>0.52</v>
      </c>
      <c r="C9" s="9">
        <v>1.4518140162602222E-2</v>
      </c>
    </row>
    <row r="10" spans="1:18" ht="15.75" thickBot="1" x14ac:dyDescent="0.3">
      <c r="A10" s="6" t="str">
        <f>[1]Calculations!D138</f>
        <v>Middle East 
&amp; Africa</v>
      </c>
      <c r="B10" s="8">
        <v>0.56000000000000005</v>
      </c>
      <c r="C10" s="9">
        <v>2.3064283625044979E-2</v>
      </c>
    </row>
    <row r="11" spans="1:18" ht="15.75" thickBot="1" x14ac:dyDescent="0.3">
      <c r="A11" s="6" t="str">
        <f>[1]Calculations!D142</f>
        <v>OPEC</v>
      </c>
      <c r="B11" s="8">
        <v>0.97</v>
      </c>
      <c r="C11" s="9">
        <v>1.6683332061873335E-2</v>
      </c>
    </row>
    <row r="12" spans="1:18" ht="15.75" thickBot="1" x14ac:dyDescent="0.3">
      <c r="A12" s="6" t="str">
        <f>[1]Calculations!D139</f>
        <v>India</v>
      </c>
      <c r="B12" s="8">
        <v>1.34</v>
      </c>
      <c r="C12" s="9">
        <v>4.4060338783686426E-2</v>
      </c>
    </row>
    <row r="13" spans="1:18" ht="15.75" thickBot="1" x14ac:dyDescent="0.3">
      <c r="A13" s="6" t="str">
        <f>[1]Calculations!D141</f>
        <v>Other 
Asia</v>
      </c>
      <c r="B13" s="8">
        <v>1.2</v>
      </c>
      <c r="C13" s="9">
        <v>2.1737529450167603E-2</v>
      </c>
    </row>
    <row r="14" spans="1:18" ht="15.75" thickBot="1" x14ac:dyDescent="0.3">
      <c r="A14" s="6" t="str">
        <f>[1]Calculations!D137</f>
        <v>Latin 
America</v>
      </c>
      <c r="B14" s="8">
        <v>0.52</v>
      </c>
      <c r="C14" s="9">
        <v>1.4518140162602222E-2</v>
      </c>
    </row>
    <row r="15" spans="1:18" ht="15.75" thickBot="1" x14ac:dyDescent="0.3">
      <c r="A15" s="6" t="str">
        <f>[1]Calculations!D140</f>
        <v>China</v>
      </c>
      <c r="B15" s="8">
        <v>1.95</v>
      </c>
      <c r="C15" s="9">
        <v>2.4748716943022719E-2</v>
      </c>
    </row>
    <row r="16" spans="1:18" x14ac:dyDescent="0.25">
      <c r="A16" s="3"/>
      <c r="B16" s="3"/>
      <c r="C16" s="3"/>
      <c r="D16" s="3"/>
      <c r="E16" s="3"/>
      <c r="F16" s="3"/>
      <c r="G16" s="3"/>
      <c r="H16" s="3"/>
      <c r="I16" s="3"/>
      <c r="J16" s="3"/>
      <c r="K16" s="3"/>
      <c r="L16" s="3"/>
      <c r="M16" s="3"/>
      <c r="N16" s="3"/>
      <c r="O16" s="3"/>
      <c r="P16" s="3"/>
      <c r="Q16" s="3"/>
      <c r="R16" s="3"/>
    </row>
    <row r="17" spans="1:18" x14ac:dyDescent="0.25">
      <c r="A17" s="27" t="s">
        <v>123</v>
      </c>
      <c r="B17" s="5"/>
      <c r="C17" s="5"/>
      <c r="D17" s="5"/>
      <c r="E17" s="5"/>
      <c r="F17" s="5"/>
      <c r="G17" s="5"/>
      <c r="H17" s="3"/>
      <c r="I17" s="3"/>
      <c r="J17" s="3"/>
      <c r="K17" s="3"/>
      <c r="L17" s="3"/>
      <c r="M17" s="3"/>
      <c r="N17" s="3"/>
      <c r="O17" s="3"/>
      <c r="P17" s="3"/>
      <c r="Q17" s="3"/>
      <c r="R17" s="3"/>
    </row>
    <row r="18" spans="1:18" x14ac:dyDescent="0.25">
      <c r="A18" s="3"/>
      <c r="B18" s="5"/>
      <c r="C18" s="5"/>
      <c r="D18" s="5"/>
      <c r="E18" s="5"/>
      <c r="F18" s="5"/>
      <c r="G18" s="5"/>
      <c r="H18" s="3"/>
      <c r="I18" s="3"/>
      <c r="J18" s="3"/>
      <c r="K18" s="3"/>
      <c r="L18" s="3"/>
      <c r="M18" s="3"/>
      <c r="N18" s="3"/>
      <c r="O18" s="3"/>
      <c r="P18" s="3"/>
      <c r="Q18" s="3"/>
      <c r="R18" s="3"/>
    </row>
    <row r="19" spans="1:18" x14ac:dyDescent="0.25">
      <c r="A19" s="3"/>
      <c r="B19" s="5"/>
      <c r="C19" s="5"/>
      <c r="D19" s="5"/>
      <c r="E19" s="5"/>
      <c r="F19" s="5"/>
      <c r="G19" s="5"/>
      <c r="H19" s="3"/>
      <c r="I19" s="3"/>
      <c r="J19" s="3"/>
      <c r="K19" s="3"/>
      <c r="L19" s="3"/>
      <c r="M19" s="3"/>
      <c r="N19" s="3"/>
      <c r="O19" s="3"/>
      <c r="P19" s="3"/>
      <c r="Q19" s="3"/>
      <c r="R19" s="3"/>
    </row>
    <row r="20" spans="1:18" x14ac:dyDescent="0.25">
      <c r="A20" s="3"/>
      <c r="B20" s="5"/>
      <c r="C20" s="5"/>
      <c r="D20" s="5"/>
      <c r="E20" s="5"/>
      <c r="F20" s="5"/>
      <c r="G20" s="5"/>
      <c r="H20" s="3"/>
      <c r="I20" s="3"/>
      <c r="J20" s="3"/>
      <c r="K20" s="3"/>
      <c r="L20" s="3"/>
      <c r="M20" s="3"/>
      <c r="N20" s="3"/>
      <c r="O20" s="3"/>
      <c r="P20" s="3"/>
      <c r="Q20" s="3"/>
      <c r="R20" s="3"/>
    </row>
    <row r="21" spans="1:18" x14ac:dyDescent="0.25">
      <c r="A21" s="28" t="s">
        <v>124</v>
      </c>
      <c r="B21" s="5"/>
      <c r="C21" s="5"/>
      <c r="D21" s="5"/>
      <c r="E21" s="5"/>
      <c r="F21" s="5"/>
      <c r="G21" s="5"/>
      <c r="H21" s="3"/>
      <c r="I21" s="3"/>
      <c r="J21" s="3"/>
      <c r="K21" s="3"/>
      <c r="L21" s="3"/>
      <c r="M21" s="3"/>
      <c r="N21" s="3"/>
      <c r="O21" s="3"/>
      <c r="P21" s="3"/>
      <c r="Q21" s="3"/>
      <c r="R21" s="3"/>
    </row>
    <row r="22" spans="1:18" x14ac:dyDescent="0.25">
      <c r="A22" s="3"/>
      <c r="B22" s="3"/>
      <c r="C22" s="3"/>
      <c r="D22" s="3"/>
      <c r="E22" s="3"/>
      <c r="F22" s="3"/>
      <c r="G22" s="3"/>
      <c r="H22" s="3"/>
      <c r="I22" s="3"/>
      <c r="J22" s="3"/>
      <c r="K22" s="3"/>
      <c r="L22" s="3"/>
      <c r="M22" s="3"/>
      <c r="N22" s="3"/>
      <c r="O22" s="3"/>
      <c r="P22" s="3"/>
      <c r="Q22" s="3"/>
      <c r="R22" s="3"/>
    </row>
    <row r="23" spans="1:18" x14ac:dyDescent="0.25">
      <c r="A23" s="3"/>
      <c r="B23" s="3"/>
      <c r="C23" s="3"/>
      <c r="D23" s="3"/>
      <c r="E23" s="3"/>
      <c r="F23" s="3"/>
      <c r="G23" s="3"/>
      <c r="H23" s="3"/>
      <c r="I23" s="3"/>
      <c r="J23" s="3"/>
      <c r="K23" s="3"/>
      <c r="L23" s="3"/>
      <c r="M23" s="3"/>
      <c r="N23" s="3"/>
      <c r="O23" s="3"/>
      <c r="P23" s="3"/>
      <c r="Q23" s="3"/>
      <c r="R23" s="3"/>
    </row>
    <row r="24" spans="1:18" x14ac:dyDescent="0.25">
      <c r="A24" s="3"/>
      <c r="B24" s="3"/>
      <c r="C24" s="3"/>
      <c r="D24" s="3"/>
      <c r="E24" s="3"/>
      <c r="F24" s="3"/>
      <c r="G24" s="3"/>
      <c r="H24" s="3"/>
      <c r="I24" s="3"/>
      <c r="J24" s="3"/>
      <c r="K24" s="3"/>
      <c r="L24" s="3"/>
      <c r="M24" s="3"/>
      <c r="N24" s="3"/>
      <c r="O24" s="3"/>
      <c r="P24" s="3"/>
      <c r="Q24" s="3"/>
      <c r="R24" s="3"/>
    </row>
    <row r="25" spans="1:18" x14ac:dyDescent="0.25">
      <c r="A25" s="3"/>
      <c r="B25" s="3"/>
      <c r="C25" s="3"/>
      <c r="D25" s="3"/>
      <c r="E25" s="3"/>
      <c r="F25" s="3"/>
      <c r="G25" s="3"/>
      <c r="H25" s="3"/>
      <c r="I25" s="3"/>
      <c r="J25" s="3"/>
      <c r="K25" s="3"/>
      <c r="L25" s="3"/>
      <c r="M25" s="3"/>
      <c r="N25" s="3"/>
      <c r="O25" s="3"/>
      <c r="P25" s="3"/>
      <c r="Q25" s="3"/>
      <c r="R25" s="3"/>
    </row>
    <row r="26" spans="1:18" x14ac:dyDescent="0.25">
      <c r="A26" s="29" t="s">
        <v>125</v>
      </c>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row r="34" spans="1:18" x14ac:dyDescent="0.25">
      <c r="A34" s="29"/>
      <c r="B34" s="29"/>
      <c r="C34" s="29"/>
      <c r="D34" s="29"/>
      <c r="E34" s="29"/>
      <c r="F34" s="29"/>
      <c r="G34" s="29"/>
      <c r="H34" s="29"/>
      <c r="I34" s="29"/>
      <c r="J34" s="29"/>
      <c r="K34" s="29"/>
      <c r="L34" s="29"/>
      <c r="M34" s="29"/>
      <c r="N34" s="29"/>
      <c r="O34" s="29"/>
      <c r="P34" s="29"/>
      <c r="Q34" s="29"/>
      <c r="R34" s="29"/>
    </row>
    <row r="35" spans="1:18" x14ac:dyDescent="0.25">
      <c r="A35" s="29"/>
      <c r="B35" s="29"/>
      <c r="C35" s="29"/>
      <c r="D35" s="29"/>
      <c r="E35" s="29"/>
      <c r="F35" s="29"/>
      <c r="G35" s="29"/>
      <c r="H35" s="29"/>
      <c r="I35" s="29"/>
      <c r="J35" s="29"/>
      <c r="K35" s="29"/>
      <c r="L35" s="29"/>
      <c r="M35" s="29"/>
      <c r="N35" s="29"/>
      <c r="O35" s="29"/>
      <c r="P35" s="29"/>
      <c r="Q35" s="29"/>
      <c r="R35" s="29"/>
    </row>
    <row r="36" spans="1:18" x14ac:dyDescent="0.25">
      <c r="A36" s="29"/>
      <c r="B36" s="29"/>
      <c r="C36" s="29"/>
      <c r="D36" s="29"/>
      <c r="E36" s="29"/>
      <c r="F36" s="29"/>
      <c r="G36" s="29"/>
      <c r="H36" s="29"/>
      <c r="I36" s="29"/>
      <c r="J36" s="29"/>
      <c r="K36" s="29"/>
      <c r="L36" s="29"/>
      <c r="M36" s="29"/>
      <c r="N36" s="29"/>
      <c r="O36" s="29"/>
      <c r="P36" s="29"/>
      <c r="Q36" s="29"/>
      <c r="R36" s="29"/>
    </row>
    <row r="37" spans="1:18" x14ac:dyDescent="0.25">
      <c r="A37" s="29"/>
      <c r="B37" s="29"/>
      <c r="C37" s="29"/>
      <c r="D37" s="29"/>
      <c r="E37" s="29"/>
      <c r="F37" s="29"/>
      <c r="G37" s="29"/>
      <c r="H37" s="29"/>
      <c r="I37" s="29"/>
      <c r="J37" s="29"/>
      <c r="K37" s="29"/>
      <c r="L37" s="29"/>
      <c r="M37" s="29"/>
      <c r="N37" s="29"/>
      <c r="O37" s="29"/>
      <c r="P37" s="29"/>
      <c r="Q37" s="29"/>
      <c r="R37" s="29"/>
    </row>
  </sheetData>
  <mergeCells count="1">
    <mergeCell ref="A26:R37"/>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80" zoomScaleNormal="80" workbookViewId="0">
      <selection activeCell="A12" sqref="A12:R33"/>
    </sheetView>
  </sheetViews>
  <sheetFormatPr defaultRowHeight="15" x14ac:dyDescent="0.25"/>
  <cols>
    <col min="1" max="1" width="17" customWidth="1"/>
    <col min="2" max="2" width="18.140625" bestFit="1" customWidth="1"/>
  </cols>
  <sheetData>
    <row r="1" spans="1:18" s="3" customFormat="1" x14ac:dyDescent="0.25">
      <c r="A1" s="25" t="s">
        <v>42</v>
      </c>
    </row>
    <row r="2" spans="1:18" s="3" customFormat="1" x14ac:dyDescent="0.25">
      <c r="A2" s="26" t="s">
        <v>31</v>
      </c>
    </row>
    <row r="3" spans="1:18" s="3" customFormat="1" x14ac:dyDescent="0.25"/>
    <row r="4" spans="1:18" s="3" customFormat="1" ht="15.75" thickBot="1" x14ac:dyDescent="0.3">
      <c r="B4" s="30" t="s">
        <v>126</v>
      </c>
    </row>
    <row r="5" spans="1:18" ht="15.75" thickBot="1" x14ac:dyDescent="0.3">
      <c r="A5" s="6" t="s">
        <v>6</v>
      </c>
      <c r="B5" s="13">
        <v>3</v>
      </c>
    </row>
    <row r="6" spans="1:18" ht="15.75" thickBot="1" x14ac:dyDescent="0.3">
      <c r="A6" s="6" t="s">
        <v>11</v>
      </c>
      <c r="B6" s="7">
        <v>0.9</v>
      </c>
    </row>
    <row r="7" spans="1:18" ht="15.75" thickBot="1" x14ac:dyDescent="0.3">
      <c r="A7" s="6" t="s">
        <v>127</v>
      </c>
      <c r="B7" s="7">
        <v>0.5</v>
      </c>
    </row>
    <row r="8" spans="1:18" ht="15.75" thickBot="1" x14ac:dyDescent="0.3">
      <c r="A8" s="6" t="s">
        <v>8</v>
      </c>
      <c r="B8" s="7">
        <v>1.5</v>
      </c>
    </row>
    <row r="9" spans="1:18" ht="15.75" thickBot="1" x14ac:dyDescent="0.3">
      <c r="A9" s="6" t="s">
        <v>13</v>
      </c>
      <c r="B9" s="7">
        <v>0.6</v>
      </c>
    </row>
    <row r="10" spans="1:18" ht="15.75" thickBot="1" x14ac:dyDescent="0.3">
      <c r="A10" s="6" t="s">
        <v>14</v>
      </c>
      <c r="B10" s="7">
        <v>0.8</v>
      </c>
    </row>
    <row r="11" spans="1:18" ht="15.75" thickBot="1" x14ac:dyDescent="0.3">
      <c r="A11" s="6" t="s">
        <v>10</v>
      </c>
      <c r="B11" s="7">
        <v>0</v>
      </c>
    </row>
    <row r="12" spans="1:18" x14ac:dyDescent="0.25">
      <c r="A12" s="3"/>
      <c r="B12" s="3"/>
      <c r="C12" s="3"/>
      <c r="D12" s="3"/>
      <c r="E12" s="3"/>
      <c r="F12" s="3"/>
      <c r="G12" s="3"/>
      <c r="H12" s="3"/>
      <c r="I12" s="3"/>
      <c r="J12" s="3"/>
      <c r="K12" s="3"/>
      <c r="L12" s="3"/>
      <c r="M12" s="3"/>
      <c r="N12" s="3"/>
      <c r="O12" s="3"/>
      <c r="P12" s="3"/>
      <c r="Q12" s="3"/>
      <c r="R12" s="3"/>
    </row>
    <row r="13" spans="1:18" x14ac:dyDescent="0.25">
      <c r="A13" s="27" t="s">
        <v>123</v>
      </c>
      <c r="B13" s="5"/>
      <c r="C13" s="5"/>
      <c r="D13" s="5"/>
      <c r="E13" s="5"/>
      <c r="F13" s="5"/>
      <c r="G13" s="5"/>
      <c r="H13" s="3"/>
      <c r="I13" s="3"/>
      <c r="J13" s="3"/>
      <c r="K13" s="3"/>
      <c r="L13" s="3"/>
      <c r="M13" s="3"/>
      <c r="N13" s="3"/>
      <c r="O13" s="3"/>
      <c r="P13" s="3"/>
      <c r="Q13" s="3"/>
      <c r="R13" s="3"/>
    </row>
    <row r="14" spans="1:18" x14ac:dyDescent="0.25">
      <c r="A14" s="3"/>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28" t="s">
        <v>124</v>
      </c>
      <c r="B17" s="5"/>
      <c r="C17" s="5"/>
      <c r="D17" s="5"/>
      <c r="E17" s="5"/>
      <c r="F17" s="5"/>
      <c r="G17" s="5"/>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29" t="s">
        <v>125</v>
      </c>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90" zoomScaleNormal="90" workbookViewId="0">
      <selection activeCell="I35" sqref="I35"/>
    </sheetView>
  </sheetViews>
  <sheetFormatPr defaultRowHeight="15" x14ac:dyDescent="0.25"/>
  <cols>
    <col min="1" max="1" width="16.85546875" customWidth="1"/>
    <col min="2" max="2" width="17.5703125" bestFit="1" customWidth="1"/>
  </cols>
  <sheetData>
    <row r="1" spans="1:18" s="3" customFormat="1" x14ac:dyDescent="0.25">
      <c r="A1" s="25" t="s">
        <v>43</v>
      </c>
    </row>
    <row r="2" spans="1:18" s="3" customFormat="1" x14ac:dyDescent="0.25">
      <c r="A2" s="26" t="s">
        <v>31</v>
      </c>
    </row>
    <row r="3" spans="1:18" s="3" customFormat="1" ht="15.75" thickBot="1" x14ac:dyDescent="0.3"/>
    <row r="4" spans="1:18" s="3" customFormat="1" ht="15.75" thickBot="1" x14ac:dyDescent="0.3">
      <c r="B4" s="31" t="s">
        <v>126</v>
      </c>
    </row>
    <row r="5" spans="1:18" ht="15.75" thickBot="1" x14ac:dyDescent="0.3">
      <c r="A5" s="6" t="s">
        <v>15</v>
      </c>
      <c r="B5" s="13">
        <v>1.3</v>
      </c>
    </row>
    <row r="6" spans="1:18" ht="15.75" thickBot="1" x14ac:dyDescent="0.3">
      <c r="A6" s="6" t="s">
        <v>16</v>
      </c>
      <c r="B6" s="7">
        <v>0.6</v>
      </c>
    </row>
    <row r="7" spans="1:18" ht="15.75" thickBot="1" x14ac:dyDescent="0.3">
      <c r="A7" s="6" t="s">
        <v>17</v>
      </c>
      <c r="B7" s="7">
        <v>2</v>
      </c>
    </row>
    <row r="8" spans="1:18" ht="15.75" thickBot="1" x14ac:dyDescent="0.3">
      <c r="A8" s="6" t="s">
        <v>18</v>
      </c>
      <c r="B8" s="7">
        <v>0.9</v>
      </c>
    </row>
    <row r="9" spans="1:18" ht="15.75" thickBot="1" x14ac:dyDescent="0.3">
      <c r="A9" s="6" t="s">
        <v>19</v>
      </c>
      <c r="B9" s="7">
        <v>2.4</v>
      </c>
    </row>
    <row r="10" spans="1:18" ht="15.75" thickBot="1" x14ac:dyDescent="0.3">
      <c r="A10" s="6" t="s">
        <v>128</v>
      </c>
      <c r="B10" s="7">
        <v>-0.3</v>
      </c>
    </row>
    <row r="11" spans="1:18" ht="15.75" thickBot="1" x14ac:dyDescent="0.3">
      <c r="A11" s="6" t="s">
        <v>21</v>
      </c>
      <c r="B11" s="7">
        <v>0.5</v>
      </c>
    </row>
    <row r="12" spans="1:18" x14ac:dyDescent="0.25">
      <c r="A12" s="3"/>
      <c r="B12" s="3"/>
      <c r="C12" s="3"/>
      <c r="D12" s="3"/>
      <c r="E12" s="3"/>
      <c r="F12" s="3"/>
      <c r="G12" s="3"/>
      <c r="H12" s="3"/>
      <c r="I12" s="3"/>
      <c r="J12" s="3"/>
      <c r="K12" s="3"/>
      <c r="L12" s="3"/>
      <c r="M12" s="3"/>
      <c r="N12" s="3"/>
      <c r="O12" s="3"/>
      <c r="P12" s="3"/>
      <c r="Q12" s="3"/>
      <c r="R12" s="3"/>
    </row>
    <row r="13" spans="1:18" x14ac:dyDescent="0.25">
      <c r="A13" s="27" t="s">
        <v>123</v>
      </c>
      <c r="B13" s="5"/>
      <c r="C13" s="5"/>
      <c r="D13" s="5"/>
      <c r="E13" s="5"/>
      <c r="F13" s="5"/>
      <c r="G13" s="5"/>
      <c r="H13" s="3"/>
      <c r="I13" s="3"/>
      <c r="J13" s="3"/>
      <c r="K13" s="3"/>
      <c r="L13" s="3"/>
      <c r="M13" s="3"/>
      <c r="N13" s="3"/>
      <c r="O13" s="3"/>
      <c r="P13" s="3"/>
      <c r="Q13" s="3"/>
      <c r="R13" s="3"/>
    </row>
    <row r="14" spans="1:18" x14ac:dyDescent="0.25">
      <c r="A14" s="3"/>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28" t="s">
        <v>124</v>
      </c>
      <c r="B17" s="5"/>
      <c r="C17" s="5"/>
      <c r="D17" s="5"/>
      <c r="E17" s="5"/>
      <c r="F17" s="5"/>
      <c r="G17" s="5"/>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29" t="s">
        <v>125</v>
      </c>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election activeCell="A9" sqref="A9:R30"/>
    </sheetView>
  </sheetViews>
  <sheetFormatPr defaultRowHeight="15" x14ac:dyDescent="0.25"/>
  <sheetData>
    <row r="1" spans="1:18" s="3" customFormat="1" x14ac:dyDescent="0.25">
      <c r="A1" s="25" t="s">
        <v>44</v>
      </c>
    </row>
    <row r="2" spans="1:18" s="3" customFormat="1" x14ac:dyDescent="0.25">
      <c r="A2" s="26" t="s">
        <v>31</v>
      </c>
    </row>
    <row r="3" spans="1:18" s="3" customFormat="1" ht="15.75" thickBot="1" x14ac:dyDescent="0.3"/>
    <row r="4" spans="1:18" ht="15.75" thickBot="1" x14ac:dyDescent="0.3">
      <c r="A4" s="6"/>
      <c r="B4" s="6">
        <v>2017</v>
      </c>
      <c r="C4" s="6">
        <v>2018</v>
      </c>
      <c r="D4" s="6">
        <v>2019</v>
      </c>
      <c r="E4" s="6">
        <v>2020</v>
      </c>
      <c r="F4" s="6">
        <v>2021</v>
      </c>
      <c r="G4" s="6">
        <v>2022</v>
      </c>
      <c r="H4" s="6">
        <v>2023</v>
      </c>
    </row>
    <row r="5" spans="1:18" ht="15.75" thickBot="1" x14ac:dyDescent="0.3">
      <c r="A5" s="6" t="s">
        <v>45</v>
      </c>
      <c r="B5" s="7">
        <v>3</v>
      </c>
      <c r="C5" s="7">
        <v>3</v>
      </c>
      <c r="D5" s="7">
        <v>2.9</v>
      </c>
      <c r="E5" s="7">
        <v>0.9</v>
      </c>
      <c r="F5" s="7">
        <v>0.7</v>
      </c>
      <c r="G5" s="7">
        <v>0.5</v>
      </c>
      <c r="H5" s="7">
        <v>0.5</v>
      </c>
    </row>
    <row r="6" spans="1:18" ht="15.75" thickBot="1" x14ac:dyDescent="0.3">
      <c r="A6" s="6" t="s">
        <v>46</v>
      </c>
      <c r="B6" s="7">
        <v>0.1</v>
      </c>
      <c r="C6" s="7">
        <v>0.1</v>
      </c>
      <c r="D6" s="7">
        <v>0.1</v>
      </c>
      <c r="E6" s="7">
        <v>0.3</v>
      </c>
      <c r="F6" s="7">
        <v>0.5</v>
      </c>
      <c r="G6" s="7">
        <v>0.7</v>
      </c>
      <c r="H6" s="7">
        <v>0.8</v>
      </c>
    </row>
    <row r="7" spans="1:18" ht="15.75" thickBot="1" x14ac:dyDescent="0.3">
      <c r="A7" s="6" t="s">
        <v>47</v>
      </c>
      <c r="B7" s="7">
        <v>0.1</v>
      </c>
      <c r="C7" s="7">
        <v>0.2</v>
      </c>
      <c r="D7" s="7">
        <v>0.3</v>
      </c>
      <c r="E7" s="7">
        <v>1.5</v>
      </c>
      <c r="F7" s="7">
        <v>1.5</v>
      </c>
      <c r="G7" s="7">
        <v>1.6</v>
      </c>
      <c r="H7" s="7">
        <v>1.6</v>
      </c>
    </row>
    <row r="8" spans="1:18" ht="15.75" thickBot="1" x14ac:dyDescent="0.3">
      <c r="A8" s="6" t="s">
        <v>48</v>
      </c>
      <c r="B8" s="7">
        <v>0.8</v>
      </c>
      <c r="C8" s="7">
        <v>0.8</v>
      </c>
      <c r="D8" s="7">
        <v>0.8</v>
      </c>
      <c r="E8" s="7">
        <v>1.4</v>
      </c>
      <c r="F8" s="7">
        <v>1.5</v>
      </c>
      <c r="G8" s="7">
        <v>1.6</v>
      </c>
      <c r="H8" s="7">
        <v>1.6</v>
      </c>
    </row>
    <row r="9" spans="1:18" x14ac:dyDescent="0.25">
      <c r="A9" s="3"/>
      <c r="B9" s="3"/>
      <c r="C9" s="3"/>
      <c r="D9" s="3"/>
      <c r="E9" s="3"/>
      <c r="F9" s="3"/>
      <c r="G9" s="3"/>
      <c r="H9" s="3"/>
      <c r="I9" s="3"/>
      <c r="J9" s="3"/>
      <c r="K9" s="3"/>
      <c r="L9" s="3"/>
      <c r="M9" s="3"/>
      <c r="N9" s="3"/>
      <c r="O9" s="3"/>
      <c r="P9" s="3"/>
      <c r="Q9" s="3"/>
      <c r="R9" s="3"/>
    </row>
    <row r="10" spans="1:18" x14ac:dyDescent="0.25">
      <c r="A10" s="27" t="s">
        <v>123</v>
      </c>
      <c r="B10" s="5"/>
      <c r="C10" s="5"/>
      <c r="D10" s="5"/>
      <c r="E10" s="5"/>
      <c r="F10" s="5"/>
      <c r="G10" s="5"/>
      <c r="H10" s="3"/>
      <c r="I10" s="3"/>
      <c r="J10" s="3"/>
      <c r="K10" s="3"/>
      <c r="L10" s="3"/>
      <c r="M10" s="3"/>
      <c r="N10" s="3"/>
      <c r="O10" s="3"/>
      <c r="P10" s="3"/>
      <c r="Q10" s="3"/>
      <c r="R10" s="3"/>
    </row>
    <row r="11" spans="1:18" x14ac:dyDescent="0.25">
      <c r="A11" s="3"/>
      <c r="B11" s="5"/>
      <c r="C11" s="5"/>
      <c r="D11" s="5"/>
      <c r="E11" s="5"/>
      <c r="F11" s="5"/>
      <c r="G11" s="5"/>
      <c r="H11" s="3"/>
      <c r="I11" s="3"/>
      <c r="J11" s="3"/>
      <c r="K11" s="3"/>
      <c r="L11" s="3"/>
      <c r="M11" s="3"/>
      <c r="N11" s="3"/>
      <c r="O11" s="3"/>
      <c r="P11" s="3"/>
      <c r="Q11" s="3"/>
      <c r="R11" s="3"/>
    </row>
    <row r="12" spans="1:18" x14ac:dyDescent="0.25">
      <c r="A12" s="3"/>
      <c r="B12" s="5"/>
      <c r="C12" s="5"/>
      <c r="D12" s="5"/>
      <c r="E12" s="5"/>
      <c r="F12" s="5"/>
      <c r="G12" s="5"/>
      <c r="H12" s="3"/>
      <c r="I12" s="3"/>
      <c r="J12" s="3"/>
      <c r="K12" s="3"/>
      <c r="L12" s="3"/>
      <c r="M12" s="3"/>
      <c r="N12" s="3"/>
      <c r="O12" s="3"/>
      <c r="P12" s="3"/>
      <c r="Q12" s="3"/>
      <c r="R12" s="3"/>
    </row>
    <row r="13" spans="1:18" x14ac:dyDescent="0.25">
      <c r="A13" s="3"/>
      <c r="B13" s="5"/>
      <c r="C13" s="5"/>
      <c r="D13" s="5"/>
      <c r="E13" s="5"/>
      <c r="F13" s="5"/>
      <c r="G13" s="5"/>
      <c r="H13" s="3"/>
      <c r="I13" s="3"/>
      <c r="J13" s="3"/>
      <c r="K13" s="3"/>
      <c r="L13" s="3"/>
      <c r="M13" s="3"/>
      <c r="N13" s="3"/>
      <c r="O13" s="3"/>
      <c r="P13" s="3"/>
      <c r="Q13" s="3"/>
      <c r="R13" s="3"/>
    </row>
    <row r="14" spans="1:18" x14ac:dyDescent="0.25">
      <c r="A14" s="28" t="s">
        <v>124</v>
      </c>
      <c r="B14" s="5"/>
      <c r="C14" s="5"/>
      <c r="D14" s="5"/>
      <c r="E14" s="5"/>
      <c r="F14" s="5"/>
      <c r="G14" s="5"/>
      <c r="H14" s="3"/>
      <c r="I14" s="3"/>
      <c r="J14" s="3"/>
      <c r="K14" s="3"/>
      <c r="L14" s="3"/>
      <c r="M14" s="3"/>
      <c r="N14" s="3"/>
      <c r="O14" s="3"/>
      <c r="P14" s="3"/>
      <c r="Q14" s="3"/>
      <c r="R14" s="3"/>
    </row>
    <row r="15" spans="1:18" x14ac:dyDescent="0.25">
      <c r="A15" s="3"/>
      <c r="B15" s="3"/>
      <c r="C15" s="3"/>
      <c r="D15" s="3"/>
      <c r="E15" s="3"/>
      <c r="F15" s="3"/>
      <c r="G15" s="3"/>
      <c r="H15" s="3"/>
      <c r="I15" s="3"/>
      <c r="J15" s="3"/>
      <c r="K15" s="3"/>
      <c r="L15" s="3"/>
      <c r="M15" s="3"/>
      <c r="N15" s="3"/>
      <c r="O15" s="3"/>
      <c r="P15" s="3"/>
      <c r="Q15" s="3"/>
      <c r="R15" s="3"/>
    </row>
    <row r="16" spans="1:18"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29" t="s">
        <v>125</v>
      </c>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sheetData>
  <mergeCells count="1">
    <mergeCell ref="A19:R30"/>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11" sqref="A11:R32"/>
    </sheetView>
  </sheetViews>
  <sheetFormatPr defaultRowHeight="15" x14ac:dyDescent="0.25"/>
  <sheetData>
    <row r="1" spans="1:18" s="3" customFormat="1" x14ac:dyDescent="0.25">
      <c r="A1" s="25" t="s">
        <v>108</v>
      </c>
    </row>
    <row r="2" spans="1:18" s="3" customFormat="1" x14ac:dyDescent="0.25">
      <c r="A2" s="26" t="s">
        <v>31</v>
      </c>
    </row>
    <row r="3" spans="1:18" s="3" customFormat="1" ht="15.75" thickBot="1" x14ac:dyDescent="0.3"/>
    <row r="4" spans="1:18" ht="15.75" thickBot="1" x14ac:dyDescent="0.3">
      <c r="A4" s="6"/>
      <c r="B4" s="6" t="str">
        <f>[1]Calculations!M19</f>
        <v>2017-2020</v>
      </c>
      <c r="C4" s="6" t="str">
        <f>[1]Calculations!N19</f>
        <v>2020-2025</v>
      </c>
      <c r="D4" s="6" t="str">
        <f>[1]Calculations!O19</f>
        <v>2025-2030</v>
      </c>
      <c r="E4" s="6" t="str">
        <f>[1]Calculations!P19</f>
        <v>2030-2035</v>
      </c>
      <c r="F4" s="6" t="str">
        <f>[1]Calculations!Q19</f>
        <v>2035-2040</v>
      </c>
    </row>
    <row r="5" spans="1:18" ht="15.75" thickBot="1" x14ac:dyDescent="0.3">
      <c r="A5" s="6" t="str">
        <f>[1]Calculations!$D$23</f>
        <v>OECD</v>
      </c>
      <c r="B5" s="7">
        <v>0.31</v>
      </c>
      <c r="C5" s="7">
        <v>-0.30199999999999999</v>
      </c>
      <c r="D5" s="7">
        <v>-0.502</v>
      </c>
      <c r="E5" s="7">
        <v>-0.54800000000000004</v>
      </c>
      <c r="F5" s="7">
        <v>-0.56599999999999995</v>
      </c>
    </row>
    <row r="6" spans="1:18" ht="15.75" thickBot="1" x14ac:dyDescent="0.3">
      <c r="A6" s="6" t="str">
        <f>[1]Calculations!$D$28</f>
        <v>China</v>
      </c>
      <c r="B6" s="7">
        <v>0.373</v>
      </c>
      <c r="C6" s="7">
        <v>0.26100000000000001</v>
      </c>
      <c r="D6" s="7">
        <v>0.20200000000000001</v>
      </c>
      <c r="E6" s="7">
        <v>0.17199999999999999</v>
      </c>
      <c r="F6" s="7">
        <v>0.152</v>
      </c>
    </row>
    <row r="7" spans="1:18" ht="15.75" thickBot="1" x14ac:dyDescent="0.3">
      <c r="A7" s="6" t="str">
        <f>[1]Calculations!$D$27</f>
        <v>India</v>
      </c>
      <c r="B7" s="7">
        <v>0.214</v>
      </c>
      <c r="C7" s="7">
        <v>0.23699999999999999</v>
      </c>
      <c r="D7" s="7">
        <v>0.25800000000000001</v>
      </c>
      <c r="E7" s="7">
        <v>0.27100000000000002</v>
      </c>
      <c r="F7" s="7">
        <v>0.27300000000000002</v>
      </c>
    </row>
    <row r="8" spans="1:18" ht="15.75" thickBot="1" x14ac:dyDescent="0.3">
      <c r="A8" s="6" t="str">
        <f>[1]Calculations!$D$32</f>
        <v>DCs exc China and India</v>
      </c>
      <c r="B8" s="7">
        <v>0.55700000000000005</v>
      </c>
      <c r="C8" s="7">
        <v>0.55100000000000005</v>
      </c>
      <c r="D8" s="7">
        <v>0.53500000000000003</v>
      </c>
      <c r="E8" s="7">
        <v>0.46100000000000002</v>
      </c>
      <c r="F8" s="7">
        <v>0.374</v>
      </c>
    </row>
    <row r="9" spans="1:18" ht="15.75" thickBot="1" x14ac:dyDescent="0.3">
      <c r="A9" s="6" t="str">
        <f>[1]Calculations!$D$35</f>
        <v>Eurasia</v>
      </c>
      <c r="B9" s="7">
        <v>0.124</v>
      </c>
      <c r="C9" s="7">
        <v>6.2E-2</v>
      </c>
      <c r="D9" s="7">
        <v>3.3000000000000002E-2</v>
      </c>
      <c r="E9" s="7">
        <v>1.7999999999999999E-2</v>
      </c>
      <c r="F9" s="7">
        <v>8.9999999999999993E-3</v>
      </c>
    </row>
    <row r="10" spans="1:18" ht="15.75" thickBot="1" x14ac:dyDescent="0.3">
      <c r="A10" s="6" t="str">
        <f>[1]Calculations!$D$37</f>
        <v>World</v>
      </c>
      <c r="B10" s="7">
        <v>1.5780000000000001</v>
      </c>
      <c r="C10" s="7">
        <v>0.81</v>
      </c>
      <c r="D10" s="7">
        <v>0.52700000000000002</v>
      </c>
      <c r="E10" s="7">
        <v>0.374</v>
      </c>
      <c r="F10" s="7">
        <v>0.24199999999999999</v>
      </c>
    </row>
    <row r="11" spans="1:18" x14ac:dyDescent="0.25">
      <c r="A11" s="3"/>
      <c r="B11" s="3"/>
      <c r="C11" s="3"/>
      <c r="D11" s="3"/>
      <c r="E11" s="3"/>
      <c r="F11" s="3"/>
      <c r="G11" s="3"/>
      <c r="H11" s="3"/>
      <c r="I11" s="3"/>
      <c r="J11" s="3"/>
      <c r="K11" s="3"/>
      <c r="L11" s="3"/>
      <c r="M11" s="3"/>
      <c r="N11" s="3"/>
      <c r="O11" s="3"/>
      <c r="P11" s="3"/>
      <c r="Q11" s="3"/>
      <c r="R11" s="3"/>
    </row>
    <row r="12" spans="1:18" x14ac:dyDescent="0.25">
      <c r="A12" s="27" t="s">
        <v>123</v>
      </c>
      <c r="B12" s="5"/>
      <c r="C12" s="5"/>
      <c r="D12" s="5"/>
      <c r="E12" s="5"/>
      <c r="F12" s="5"/>
      <c r="G12" s="5"/>
      <c r="H12" s="3"/>
      <c r="I12" s="3"/>
      <c r="J12" s="3"/>
      <c r="K12" s="3"/>
      <c r="L12" s="3"/>
      <c r="M12" s="3"/>
      <c r="N12" s="3"/>
      <c r="O12" s="3"/>
      <c r="P12" s="3"/>
      <c r="Q12" s="3"/>
      <c r="R12" s="3"/>
    </row>
    <row r="13" spans="1:18" x14ac:dyDescent="0.25">
      <c r="A13" s="3"/>
      <c r="B13" s="5"/>
      <c r="C13" s="5"/>
      <c r="D13" s="5"/>
      <c r="E13" s="5"/>
      <c r="F13" s="5"/>
      <c r="G13" s="5"/>
      <c r="H13" s="3"/>
      <c r="I13" s="3"/>
      <c r="J13" s="3"/>
      <c r="K13" s="3"/>
      <c r="L13" s="3"/>
      <c r="M13" s="3"/>
      <c r="N13" s="3"/>
      <c r="O13" s="3"/>
      <c r="P13" s="3"/>
      <c r="Q13" s="3"/>
      <c r="R13" s="3"/>
    </row>
    <row r="14" spans="1:18" x14ac:dyDescent="0.25">
      <c r="A14" s="3"/>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28" t="s">
        <v>124</v>
      </c>
      <c r="B16" s="5"/>
      <c r="C16" s="5"/>
      <c r="D16" s="5"/>
      <c r="E16" s="5"/>
      <c r="F16" s="5"/>
      <c r="G16" s="5"/>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29" t="s">
        <v>125</v>
      </c>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sheetData>
  <mergeCells count="1">
    <mergeCell ref="A21:R32"/>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election activeCell="A9" sqref="A9:R30"/>
    </sheetView>
  </sheetViews>
  <sheetFormatPr defaultRowHeight="15" x14ac:dyDescent="0.25"/>
  <sheetData>
    <row r="1" spans="1:18" s="3" customFormat="1" x14ac:dyDescent="0.25">
      <c r="A1" s="25" t="s">
        <v>49</v>
      </c>
    </row>
    <row r="2" spans="1:18" s="3" customFormat="1" x14ac:dyDescent="0.25">
      <c r="A2" s="26" t="s">
        <v>31</v>
      </c>
    </row>
    <row r="3" spans="1:18" s="3" customFormat="1" ht="15.75" thickBot="1" x14ac:dyDescent="0.3"/>
    <row r="4" spans="1:18" ht="15.75" thickBot="1" x14ac:dyDescent="0.3">
      <c r="A4" s="6"/>
      <c r="B4" s="6" t="s">
        <v>52</v>
      </c>
      <c r="C4" s="6" t="s">
        <v>53</v>
      </c>
      <c r="D4" s="6" t="s">
        <v>54</v>
      </c>
      <c r="E4" s="6" t="s">
        <v>55</v>
      </c>
      <c r="F4" s="6" t="s">
        <v>56</v>
      </c>
    </row>
    <row r="5" spans="1:18" ht="15.75" thickBot="1" x14ac:dyDescent="0.3">
      <c r="A5" s="6" t="s">
        <v>2</v>
      </c>
      <c r="B5" s="7">
        <v>0.5</v>
      </c>
      <c r="C5" s="7">
        <v>-0.3</v>
      </c>
      <c r="D5" s="7">
        <v>-1.3</v>
      </c>
      <c r="E5" s="7">
        <v>-1.4</v>
      </c>
      <c r="F5" s="7">
        <v>-1.3</v>
      </c>
    </row>
    <row r="6" spans="1:18" ht="15.75" thickBot="1" x14ac:dyDescent="0.3">
      <c r="A6" s="6" t="s">
        <v>38</v>
      </c>
      <c r="B6" s="7">
        <v>0.3</v>
      </c>
      <c r="C6" s="7">
        <v>0.4</v>
      </c>
      <c r="D6" s="7">
        <v>0.3</v>
      </c>
      <c r="E6" s="7">
        <v>0.2</v>
      </c>
      <c r="F6" s="7">
        <v>0.1</v>
      </c>
    </row>
    <row r="7" spans="1:18" ht="15.75" thickBot="1" x14ac:dyDescent="0.3">
      <c r="A7" s="6" t="s">
        <v>50</v>
      </c>
      <c r="B7" s="7">
        <v>0.6</v>
      </c>
      <c r="C7" s="7">
        <v>1</v>
      </c>
      <c r="D7" s="7">
        <v>1</v>
      </c>
      <c r="E7" s="7">
        <v>1</v>
      </c>
      <c r="F7" s="7">
        <v>0.9</v>
      </c>
    </row>
    <row r="8" spans="1:18" ht="15.75" thickBot="1" x14ac:dyDescent="0.3">
      <c r="A8" s="6" t="s">
        <v>51</v>
      </c>
      <c r="B8" s="7">
        <v>0.1</v>
      </c>
      <c r="C8" s="7">
        <v>0.1</v>
      </c>
      <c r="D8" s="7">
        <v>0</v>
      </c>
      <c r="E8" s="7">
        <v>0</v>
      </c>
      <c r="F8" s="7">
        <v>0</v>
      </c>
    </row>
    <row r="9" spans="1:18" x14ac:dyDescent="0.25">
      <c r="A9" s="3"/>
      <c r="B9" s="3"/>
      <c r="C9" s="3"/>
      <c r="D9" s="3"/>
      <c r="E9" s="3"/>
      <c r="F9" s="3"/>
      <c r="G9" s="3"/>
      <c r="H9" s="3"/>
      <c r="I9" s="3"/>
      <c r="J9" s="3"/>
      <c r="K9" s="3"/>
      <c r="L9" s="3"/>
      <c r="M9" s="3"/>
      <c r="N9" s="3"/>
      <c r="O9" s="3"/>
      <c r="P9" s="3"/>
      <c r="Q9" s="3"/>
      <c r="R9" s="3"/>
    </row>
    <row r="10" spans="1:18" x14ac:dyDescent="0.25">
      <c r="A10" s="27" t="s">
        <v>123</v>
      </c>
      <c r="B10" s="5"/>
      <c r="C10" s="5"/>
      <c r="D10" s="5"/>
      <c r="E10" s="5"/>
      <c r="F10" s="5"/>
      <c r="G10" s="5"/>
      <c r="H10" s="3"/>
      <c r="I10" s="3"/>
      <c r="J10" s="3"/>
      <c r="K10" s="3"/>
      <c r="L10" s="3"/>
      <c r="M10" s="3"/>
      <c r="N10" s="3"/>
      <c r="O10" s="3"/>
      <c r="P10" s="3"/>
      <c r="Q10" s="3"/>
      <c r="R10" s="3"/>
    </row>
    <row r="11" spans="1:18" x14ac:dyDescent="0.25">
      <c r="A11" s="3"/>
      <c r="B11" s="5"/>
      <c r="C11" s="5"/>
      <c r="D11" s="5"/>
      <c r="E11" s="5"/>
      <c r="F11" s="5"/>
      <c r="G11" s="5"/>
      <c r="H11" s="3"/>
      <c r="I11" s="3"/>
      <c r="J11" s="3"/>
      <c r="K11" s="3"/>
      <c r="L11" s="3"/>
      <c r="M11" s="3"/>
      <c r="N11" s="3"/>
      <c r="O11" s="3"/>
      <c r="P11" s="3"/>
      <c r="Q11" s="3"/>
      <c r="R11" s="3"/>
    </row>
    <row r="12" spans="1:18" x14ac:dyDescent="0.25">
      <c r="A12" s="3"/>
      <c r="B12" s="5"/>
      <c r="C12" s="5"/>
      <c r="D12" s="5"/>
      <c r="E12" s="5"/>
      <c r="F12" s="5"/>
      <c r="G12" s="5"/>
      <c r="H12" s="3"/>
      <c r="I12" s="3"/>
      <c r="J12" s="3"/>
      <c r="K12" s="3"/>
      <c r="L12" s="3"/>
      <c r="M12" s="3"/>
      <c r="N12" s="3"/>
      <c r="O12" s="3"/>
      <c r="P12" s="3"/>
      <c r="Q12" s="3"/>
      <c r="R12" s="3"/>
    </row>
    <row r="13" spans="1:18" x14ac:dyDescent="0.25">
      <c r="A13" s="3"/>
      <c r="B13" s="5"/>
      <c r="C13" s="5"/>
      <c r="D13" s="5"/>
      <c r="E13" s="5"/>
      <c r="F13" s="5"/>
      <c r="G13" s="5"/>
      <c r="H13" s="3"/>
      <c r="I13" s="3"/>
      <c r="J13" s="3"/>
      <c r="K13" s="3"/>
      <c r="L13" s="3"/>
      <c r="M13" s="3"/>
      <c r="N13" s="3"/>
      <c r="O13" s="3"/>
      <c r="P13" s="3"/>
      <c r="Q13" s="3"/>
      <c r="R13" s="3"/>
    </row>
    <row r="14" spans="1:18" x14ac:dyDescent="0.25">
      <c r="A14" s="28" t="s">
        <v>124</v>
      </c>
      <c r="B14" s="5"/>
      <c r="C14" s="5"/>
      <c r="D14" s="5"/>
      <c r="E14" s="5"/>
      <c r="F14" s="5"/>
      <c r="G14" s="5"/>
      <c r="H14" s="3"/>
      <c r="I14" s="3"/>
      <c r="J14" s="3"/>
      <c r="K14" s="3"/>
      <c r="L14" s="3"/>
      <c r="M14" s="3"/>
      <c r="N14" s="3"/>
      <c r="O14" s="3"/>
      <c r="P14" s="3"/>
      <c r="Q14" s="3"/>
      <c r="R14" s="3"/>
    </row>
    <row r="15" spans="1:18" x14ac:dyDescent="0.25">
      <c r="A15" s="3"/>
      <c r="B15" s="3"/>
      <c r="C15" s="3"/>
      <c r="D15" s="3"/>
      <c r="E15" s="3"/>
      <c r="F15" s="3"/>
      <c r="G15" s="3"/>
      <c r="H15" s="3"/>
      <c r="I15" s="3"/>
      <c r="J15" s="3"/>
      <c r="K15" s="3"/>
      <c r="L15" s="3"/>
      <c r="M15" s="3"/>
      <c r="N15" s="3"/>
      <c r="O15" s="3"/>
      <c r="P15" s="3"/>
      <c r="Q15" s="3"/>
      <c r="R15" s="3"/>
    </row>
    <row r="16" spans="1:18"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29" t="s">
        <v>125</v>
      </c>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sheetData>
  <mergeCells count="1">
    <mergeCell ref="A19:R30"/>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106" zoomScaleNormal="106" workbookViewId="0">
      <selection activeCell="A12" sqref="A12:R33"/>
    </sheetView>
  </sheetViews>
  <sheetFormatPr defaultRowHeight="15" x14ac:dyDescent="0.25"/>
  <cols>
    <col min="1" max="1" width="15.42578125" customWidth="1"/>
    <col min="2" max="2" width="17.28515625" bestFit="1" customWidth="1"/>
  </cols>
  <sheetData>
    <row r="1" spans="1:18" s="3" customFormat="1" x14ac:dyDescent="0.25">
      <c r="A1" s="25" t="s">
        <v>102</v>
      </c>
    </row>
    <row r="2" spans="1:18" s="3" customFormat="1" x14ac:dyDescent="0.25">
      <c r="A2" s="26" t="s">
        <v>31</v>
      </c>
    </row>
    <row r="3" spans="1:18" s="3" customFormat="1" ht="15.75" thickBot="1" x14ac:dyDescent="0.3"/>
    <row r="4" spans="1:18" s="3" customFormat="1" ht="15.75" thickBot="1" x14ac:dyDescent="0.3">
      <c r="B4" s="31" t="s">
        <v>130</v>
      </c>
    </row>
    <row r="5" spans="1:18" ht="15.75" thickBot="1" x14ac:dyDescent="0.3">
      <c r="A5" s="6" t="s">
        <v>15</v>
      </c>
      <c r="B5" s="13">
        <v>3.3</v>
      </c>
    </row>
    <row r="6" spans="1:18" ht="15.75" thickBot="1" x14ac:dyDescent="0.3">
      <c r="A6" s="6" t="s">
        <v>16</v>
      </c>
      <c r="B6" s="7">
        <v>2.2999999999999998</v>
      </c>
    </row>
    <row r="7" spans="1:18" ht="15.75" thickBot="1" x14ac:dyDescent="0.3">
      <c r="A7" s="6" t="s">
        <v>17</v>
      </c>
      <c r="B7" s="7">
        <v>2.2999999999999998</v>
      </c>
    </row>
    <row r="8" spans="1:18" ht="15.75" thickBot="1" x14ac:dyDescent="0.3">
      <c r="A8" s="6" t="s">
        <v>129</v>
      </c>
      <c r="B8" s="7">
        <v>2.5</v>
      </c>
    </row>
    <row r="9" spans="1:18" ht="15.75" thickBot="1" x14ac:dyDescent="0.3">
      <c r="A9" s="6" t="s">
        <v>19</v>
      </c>
      <c r="B9" s="7">
        <v>2.9</v>
      </c>
    </row>
    <row r="10" spans="1:18" ht="15.75" thickBot="1" x14ac:dyDescent="0.3">
      <c r="A10" s="6" t="s">
        <v>20</v>
      </c>
      <c r="B10" s="7">
        <v>0.3</v>
      </c>
    </row>
    <row r="11" spans="1:18" ht="15.75" thickBot="1" x14ac:dyDescent="0.3">
      <c r="A11" s="6" t="s">
        <v>21</v>
      </c>
      <c r="B11" s="7">
        <v>0.9</v>
      </c>
    </row>
    <row r="12" spans="1:18" x14ac:dyDescent="0.25">
      <c r="A12" s="3"/>
      <c r="B12" s="3"/>
      <c r="C12" s="3"/>
      <c r="D12" s="3"/>
      <c r="E12" s="3"/>
      <c r="F12" s="3"/>
      <c r="G12" s="3"/>
      <c r="H12" s="3"/>
      <c r="I12" s="3"/>
      <c r="J12" s="3"/>
      <c r="K12" s="3"/>
      <c r="L12" s="3"/>
      <c r="M12" s="3"/>
      <c r="N12" s="3"/>
      <c r="O12" s="3"/>
      <c r="P12" s="3"/>
      <c r="Q12" s="3"/>
      <c r="R12" s="3"/>
    </row>
    <row r="13" spans="1:18" x14ac:dyDescent="0.25">
      <c r="A13" s="27" t="s">
        <v>123</v>
      </c>
      <c r="B13" s="5"/>
      <c r="C13" s="5"/>
      <c r="D13" s="5"/>
      <c r="E13" s="5"/>
      <c r="F13" s="5"/>
      <c r="G13" s="5"/>
      <c r="H13" s="3"/>
      <c r="I13" s="3"/>
      <c r="J13" s="3"/>
      <c r="K13" s="3"/>
      <c r="L13" s="3"/>
      <c r="M13" s="3"/>
      <c r="N13" s="3"/>
      <c r="O13" s="3"/>
      <c r="P13" s="3"/>
      <c r="Q13" s="3"/>
      <c r="R13" s="3"/>
    </row>
    <row r="14" spans="1:18" x14ac:dyDescent="0.25">
      <c r="A14" s="3"/>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28" t="s">
        <v>124</v>
      </c>
      <c r="B17" s="5"/>
      <c r="C17" s="5"/>
      <c r="D17" s="5"/>
      <c r="E17" s="5"/>
      <c r="F17" s="5"/>
      <c r="G17" s="5"/>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29" t="s">
        <v>125</v>
      </c>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workbookViewId="0">
      <selection activeCell="A19" sqref="A19:R40"/>
    </sheetView>
  </sheetViews>
  <sheetFormatPr defaultRowHeight="15" x14ac:dyDescent="0.25"/>
  <sheetData>
    <row r="1" spans="1:26" s="3" customFormat="1" x14ac:dyDescent="0.25">
      <c r="A1" s="25" t="s">
        <v>57</v>
      </c>
    </row>
    <row r="2" spans="1:26" s="3" customFormat="1" x14ac:dyDescent="0.25">
      <c r="A2" s="26" t="s">
        <v>58</v>
      </c>
    </row>
    <row r="3" spans="1:26" s="3" customFormat="1" ht="15.75" thickBot="1" x14ac:dyDescent="0.3"/>
    <row r="4" spans="1:26" ht="15.75" thickBot="1" x14ac:dyDescent="0.3">
      <c r="A4" s="6"/>
      <c r="B4" s="6" t="s">
        <v>6</v>
      </c>
      <c r="C4" s="6" t="s">
        <v>11</v>
      </c>
      <c r="D4" s="6" t="s">
        <v>59</v>
      </c>
      <c r="E4" s="6" t="s">
        <v>12</v>
      </c>
      <c r="F4" s="6" t="s">
        <v>8</v>
      </c>
      <c r="G4" s="6" t="s">
        <v>13</v>
      </c>
      <c r="H4" s="6" t="s">
        <v>60</v>
      </c>
      <c r="I4" s="6" t="s">
        <v>10</v>
      </c>
      <c r="J4" s="6"/>
      <c r="P4" s="1"/>
      <c r="Q4" s="1" t="str">
        <f>[1]Product!E215</f>
        <v>Road</v>
      </c>
      <c r="R4" s="1" t="str">
        <f>[1]Product!F215</f>
        <v>Aviation</v>
      </c>
      <c r="S4" s="1" t="str">
        <f>[1]Product!G215</f>
        <v>Rail and domestic water</v>
      </c>
      <c r="T4" s="1" t="str">
        <f>[1]Product!H215</f>
        <v>Marine bunkers</v>
      </c>
      <c r="U4" s="1" t="str">
        <f>[1]Product!I215</f>
        <v>Petrochemicals</v>
      </c>
      <c r="V4" s="1" t="str">
        <f>[1]Product!J215</f>
        <v>Other industry</v>
      </c>
      <c r="W4" s="1" t="str">
        <f>[1]Product!K215</f>
        <v>Residential/Comm/Agr</v>
      </c>
      <c r="X4" s="1" t="str">
        <f>[1]Product!L215</f>
        <v>Electricity generation</v>
      </c>
      <c r="Y4" s="1"/>
    </row>
    <row r="5" spans="1:26" ht="15.75" thickBot="1" x14ac:dyDescent="0.3">
      <c r="A5" s="6" t="s">
        <v>61</v>
      </c>
      <c r="B5" s="6">
        <v>2017</v>
      </c>
      <c r="C5" s="7">
        <v>6.7</v>
      </c>
      <c r="D5" s="7">
        <v>0</v>
      </c>
      <c r="E5" s="7">
        <v>0.2</v>
      </c>
      <c r="F5" s="7">
        <v>0</v>
      </c>
      <c r="G5" s="7">
        <v>45.5</v>
      </c>
      <c r="H5" s="7">
        <v>6.5</v>
      </c>
      <c r="I5" s="7">
        <v>41</v>
      </c>
      <c r="J5" s="7">
        <v>0.2</v>
      </c>
      <c r="O5" s="1" t="str">
        <f>[1]Product!C216</f>
        <v xml:space="preserve"> Ethane
/LPG</v>
      </c>
      <c r="P5" s="1">
        <f>[1]Product!D216</f>
        <v>2017</v>
      </c>
      <c r="Q5" s="2">
        <v>6.6775561280822542</v>
      </c>
      <c r="R5" s="2">
        <v>0</v>
      </c>
      <c r="S5" s="2">
        <v>0.18066337538972524</v>
      </c>
      <c r="T5" s="2">
        <v>0</v>
      </c>
      <c r="U5" s="2">
        <v>45.4500444774757</v>
      </c>
      <c r="V5" s="2">
        <v>6.4712117412640779</v>
      </c>
      <c r="W5" s="2">
        <v>41.029817524691353</v>
      </c>
      <c r="X5" s="2">
        <v>0.19070675309690485</v>
      </c>
      <c r="Y5" s="1"/>
      <c r="Z5" s="1"/>
    </row>
    <row r="6" spans="1:26" ht="15.75" thickBot="1" x14ac:dyDescent="0.3">
      <c r="A6" s="6"/>
      <c r="B6" s="6">
        <v>2040</v>
      </c>
      <c r="C6" s="7">
        <v>4.7</v>
      </c>
      <c r="D6" s="7">
        <v>0</v>
      </c>
      <c r="E6" s="7">
        <v>0.2</v>
      </c>
      <c r="F6" s="7">
        <v>0</v>
      </c>
      <c r="G6" s="7">
        <v>50</v>
      </c>
      <c r="H6" s="7">
        <v>4.3</v>
      </c>
      <c r="I6" s="7">
        <v>40.799999999999997</v>
      </c>
      <c r="J6" s="7">
        <v>0</v>
      </c>
      <c r="O6" s="1"/>
      <c r="P6" s="1">
        <f>[1]Product!D217</f>
        <v>2040</v>
      </c>
      <c r="Q6" s="2">
        <v>4.6571735603944067</v>
      </c>
      <c r="R6" s="2">
        <v>0</v>
      </c>
      <c r="S6" s="2">
        <v>0.19201018170877943</v>
      </c>
      <c r="T6" s="2">
        <v>0</v>
      </c>
      <c r="U6" s="2">
        <v>50.005927972200759</v>
      </c>
      <c r="V6" s="2">
        <v>4.3215326982519597</v>
      </c>
      <c r="W6" s="2">
        <v>40.777270805111307</v>
      </c>
      <c r="X6" s="2">
        <v>4.6084782332766541E-2</v>
      </c>
      <c r="Y6" s="1"/>
      <c r="Z6" s="1"/>
    </row>
    <row r="7" spans="1:26" ht="15.75" thickBot="1" x14ac:dyDescent="0.3">
      <c r="A7" s="6" t="s">
        <v>16</v>
      </c>
      <c r="B7" s="6">
        <v>2017</v>
      </c>
      <c r="C7" s="7">
        <v>0</v>
      </c>
      <c r="D7" s="7">
        <v>0</v>
      </c>
      <c r="E7" s="7">
        <v>0</v>
      </c>
      <c r="F7" s="7">
        <v>0</v>
      </c>
      <c r="G7" s="7">
        <v>99.2</v>
      </c>
      <c r="H7" s="7">
        <v>0.2</v>
      </c>
      <c r="I7" s="7">
        <v>0</v>
      </c>
      <c r="J7" s="7">
        <v>0.6</v>
      </c>
      <c r="O7" s="1" t="str">
        <f>[1]Product!C218</f>
        <v>Naphtha</v>
      </c>
      <c r="P7" s="1">
        <f>[1]Product!D218</f>
        <v>2017</v>
      </c>
      <c r="Q7" s="2">
        <v>0</v>
      </c>
      <c r="R7" s="2">
        <v>0</v>
      </c>
      <c r="S7" s="2">
        <v>0</v>
      </c>
      <c r="T7" s="2">
        <v>0</v>
      </c>
      <c r="U7" s="2">
        <v>99.215941921385067</v>
      </c>
      <c r="V7" s="2">
        <v>0.18913735001459048</v>
      </c>
      <c r="W7" s="2">
        <v>2.3569554224272813E-4</v>
      </c>
      <c r="X7" s="2">
        <v>0.5946850330581126</v>
      </c>
      <c r="Y7" s="1"/>
      <c r="Z7" s="1"/>
    </row>
    <row r="8" spans="1:26" ht="15.75" thickBot="1" x14ac:dyDescent="0.3">
      <c r="A8" s="6"/>
      <c r="B8" s="6">
        <v>2040</v>
      </c>
      <c r="C8" s="7">
        <v>0</v>
      </c>
      <c r="D8" s="7">
        <v>0</v>
      </c>
      <c r="E8" s="7">
        <v>0</v>
      </c>
      <c r="F8" s="7">
        <v>0</v>
      </c>
      <c r="G8" s="7">
        <v>99.5</v>
      </c>
      <c r="H8" s="7">
        <v>0.3</v>
      </c>
      <c r="I8" s="7">
        <v>0</v>
      </c>
      <c r="J8" s="7">
        <v>0.2</v>
      </c>
      <c r="O8" s="1"/>
      <c r="P8" s="1">
        <f>[1]Product!D219</f>
        <v>2040</v>
      </c>
      <c r="Q8" s="2">
        <v>0</v>
      </c>
      <c r="R8" s="2">
        <v>0</v>
      </c>
      <c r="S8" s="2">
        <v>0</v>
      </c>
      <c r="T8" s="2">
        <v>0</v>
      </c>
      <c r="U8" s="2">
        <v>99.463775884141754</v>
      </c>
      <c r="V8" s="2">
        <v>0.29832630584903663</v>
      </c>
      <c r="W8" s="2">
        <v>0</v>
      </c>
      <c r="X8" s="2">
        <v>0.23789781000921542</v>
      </c>
      <c r="Y8" s="1"/>
      <c r="Z8" s="1"/>
    </row>
    <row r="9" spans="1:26" ht="15.75" thickBot="1" x14ac:dyDescent="0.3">
      <c r="A9" s="6" t="s">
        <v>62</v>
      </c>
      <c r="B9" s="6">
        <v>2017</v>
      </c>
      <c r="C9" s="7">
        <v>98.1</v>
      </c>
      <c r="D9" s="7">
        <v>0.1</v>
      </c>
      <c r="E9" s="7">
        <v>0.5</v>
      </c>
      <c r="F9" s="7">
        <v>0</v>
      </c>
      <c r="G9" s="7">
        <v>0</v>
      </c>
      <c r="H9" s="7">
        <v>0.3</v>
      </c>
      <c r="I9" s="7">
        <v>0.9</v>
      </c>
      <c r="J9" s="7">
        <v>0</v>
      </c>
      <c r="O9" s="1" t="str">
        <f>[1]Product!C220</f>
        <v xml:space="preserve"> Gasoline</v>
      </c>
      <c r="P9" s="1">
        <f>[1]Product!D220</f>
        <v>2017</v>
      </c>
      <c r="Q9" s="2">
        <v>98.075719797863314</v>
      </c>
      <c r="R9" s="2">
        <v>0.12784414003087394</v>
      </c>
      <c r="S9" s="2">
        <v>0.48639696748119432</v>
      </c>
      <c r="T9" s="2">
        <v>4.6538929676208412E-4</v>
      </c>
      <c r="U9" s="2">
        <v>2.0360181794777697E-2</v>
      </c>
      <c r="V9" s="2">
        <v>0.34885885795842936</v>
      </c>
      <c r="W9" s="2">
        <v>0.93839205445044904</v>
      </c>
      <c r="X9" s="2">
        <v>1.9626111241920581E-3</v>
      </c>
      <c r="Y9" s="1"/>
      <c r="Z9" s="1"/>
    </row>
    <row r="10" spans="1:26" ht="15.75" thickBot="1" x14ac:dyDescent="0.3">
      <c r="A10" s="6"/>
      <c r="B10" s="6">
        <v>2040</v>
      </c>
      <c r="C10" s="7">
        <v>97.9</v>
      </c>
      <c r="D10" s="7">
        <v>0.2</v>
      </c>
      <c r="E10" s="7">
        <v>0.3</v>
      </c>
      <c r="F10" s="7">
        <v>0</v>
      </c>
      <c r="G10" s="7">
        <v>0</v>
      </c>
      <c r="H10" s="7">
        <v>0.5</v>
      </c>
      <c r="I10" s="7">
        <v>1</v>
      </c>
      <c r="J10" s="7">
        <v>0</v>
      </c>
      <c r="O10" s="1"/>
      <c r="P10" s="1">
        <f>[1]Product!D221</f>
        <v>2040</v>
      </c>
      <c r="Q10" s="2">
        <v>97.947478244688924</v>
      </c>
      <c r="R10" s="2">
        <v>0.17525698286466335</v>
      </c>
      <c r="S10" s="2">
        <v>0.34930758000526502</v>
      </c>
      <c r="T10" s="2">
        <v>0</v>
      </c>
      <c r="U10" s="2">
        <v>1.2939090912184398E-2</v>
      </c>
      <c r="V10" s="2">
        <v>0.51092486973094864</v>
      </c>
      <c r="W10" s="2">
        <v>1.0040932317980156</v>
      </c>
      <c r="X10" s="2">
        <v>0</v>
      </c>
      <c r="Y10" s="1"/>
      <c r="Z10" s="1"/>
    </row>
    <row r="11" spans="1:26" ht="15.75" thickBot="1" x14ac:dyDescent="0.3">
      <c r="A11" s="6" t="s">
        <v>63</v>
      </c>
      <c r="B11" s="6">
        <v>2017</v>
      </c>
      <c r="C11" s="7">
        <v>0</v>
      </c>
      <c r="D11" s="7">
        <v>86.9</v>
      </c>
      <c r="E11" s="7">
        <v>0</v>
      </c>
      <c r="F11" s="7">
        <v>0</v>
      </c>
      <c r="G11" s="7">
        <v>0.3</v>
      </c>
      <c r="H11" s="7">
        <v>1</v>
      </c>
      <c r="I11" s="7">
        <v>11.6</v>
      </c>
      <c r="J11" s="7">
        <v>0.1</v>
      </c>
      <c r="O11" s="1" t="str">
        <f>[1]Product!C222</f>
        <v xml:space="preserve"> Jet/kero</v>
      </c>
      <c r="P11" s="1">
        <f>[1]Product!D222</f>
        <v>2017</v>
      </c>
      <c r="Q11" s="2">
        <v>2.6616867959840898E-3</v>
      </c>
      <c r="R11" s="2">
        <v>86.93732723994286</v>
      </c>
      <c r="S11" s="2">
        <v>1.7087615436990902E-2</v>
      </c>
      <c r="T11" s="2">
        <v>1.6075370767770394E-2</v>
      </c>
      <c r="U11" s="2">
        <v>0.30607294746954866</v>
      </c>
      <c r="V11" s="2">
        <v>1.0316506586974603</v>
      </c>
      <c r="W11" s="2">
        <v>11.610111110539991</v>
      </c>
      <c r="X11" s="2">
        <v>7.9013370349396317E-2</v>
      </c>
      <c r="Y11" s="1"/>
      <c r="Z11" s="1"/>
    </row>
    <row r="12" spans="1:26" ht="15.75" thickBot="1" x14ac:dyDescent="0.3">
      <c r="A12" s="6"/>
      <c r="B12" s="6">
        <v>2040</v>
      </c>
      <c r="C12" s="7">
        <v>0</v>
      </c>
      <c r="D12" s="7">
        <v>91.5</v>
      </c>
      <c r="E12" s="7">
        <v>0</v>
      </c>
      <c r="F12" s="7">
        <v>0</v>
      </c>
      <c r="G12" s="7">
        <v>0.2</v>
      </c>
      <c r="H12" s="7">
        <v>0.7</v>
      </c>
      <c r="I12" s="7">
        <v>7.6</v>
      </c>
      <c r="J12" s="7">
        <v>0</v>
      </c>
      <c r="O12" s="1"/>
      <c r="P12" s="1">
        <f>[1]Product!D223</f>
        <v>2040</v>
      </c>
      <c r="Q12" s="2">
        <v>0</v>
      </c>
      <c r="R12" s="2">
        <v>91.497387844033042</v>
      </c>
      <c r="S12" s="2">
        <v>0</v>
      </c>
      <c r="T12" s="2">
        <v>0</v>
      </c>
      <c r="U12" s="2">
        <v>0.19928161441138781</v>
      </c>
      <c r="V12" s="2">
        <v>0.69804810648732618</v>
      </c>
      <c r="W12" s="2">
        <v>7.5896323661865699</v>
      </c>
      <c r="X12" s="2">
        <v>1.5650068881684243E-2</v>
      </c>
      <c r="Y12" s="1"/>
      <c r="Z12" s="1"/>
    </row>
    <row r="13" spans="1:26" ht="15.75" thickBot="1" x14ac:dyDescent="0.3">
      <c r="A13" s="6" t="s">
        <v>64</v>
      </c>
      <c r="B13" s="6">
        <v>2017</v>
      </c>
      <c r="C13" s="7">
        <v>62.4</v>
      </c>
      <c r="D13" s="7">
        <v>0</v>
      </c>
      <c r="E13" s="7">
        <v>4.9000000000000004</v>
      </c>
      <c r="F13" s="7">
        <v>3</v>
      </c>
      <c r="G13" s="7">
        <v>0.5</v>
      </c>
      <c r="H13" s="7">
        <v>9</v>
      </c>
      <c r="I13" s="7">
        <v>14.5</v>
      </c>
      <c r="J13" s="7">
        <v>5.7</v>
      </c>
      <c r="O13" s="1" t="str">
        <f>[1]Product!C224</f>
        <v>Gasoil/
diesel</v>
      </c>
      <c r="P13" s="1">
        <f>[1]Product!D224</f>
        <v>2017</v>
      </c>
      <c r="Q13" s="2">
        <v>62.390693163441121</v>
      </c>
      <c r="R13" s="2">
        <v>3.0224563533518636E-3</v>
      </c>
      <c r="S13" s="2">
        <v>4.8650440913246316</v>
      </c>
      <c r="T13" s="2">
        <v>3.0194373919374722</v>
      </c>
      <c r="U13" s="2">
        <v>0.51393166691631176</v>
      </c>
      <c r="V13" s="2">
        <v>9.0163708385535752</v>
      </c>
      <c r="W13" s="2">
        <v>14.471290583171479</v>
      </c>
      <c r="X13" s="2">
        <v>5.7202098083020241</v>
      </c>
      <c r="Y13" s="1"/>
      <c r="Z13" s="1"/>
    </row>
    <row r="14" spans="1:26" ht="15.75" thickBot="1" x14ac:dyDescent="0.3">
      <c r="A14" s="6"/>
      <c r="B14" s="6">
        <v>2040</v>
      </c>
      <c r="C14" s="7">
        <v>63</v>
      </c>
      <c r="D14" s="7">
        <v>0</v>
      </c>
      <c r="E14" s="7">
        <v>5.6</v>
      </c>
      <c r="F14" s="7">
        <v>2.8</v>
      </c>
      <c r="G14" s="7">
        <v>0.5</v>
      </c>
      <c r="H14" s="7">
        <v>9.9</v>
      </c>
      <c r="I14" s="7">
        <v>13.5</v>
      </c>
      <c r="J14" s="7">
        <v>4.8</v>
      </c>
      <c r="O14" s="1"/>
      <c r="P14" s="1">
        <f>[1]Product!D225</f>
        <v>2040</v>
      </c>
      <c r="Q14" s="2">
        <v>62.990547538466899</v>
      </c>
      <c r="R14" s="2">
        <v>0</v>
      </c>
      <c r="S14" s="2">
        <v>5.5542799378859513</v>
      </c>
      <c r="T14" s="2">
        <v>2.8282518413450011</v>
      </c>
      <c r="U14" s="2">
        <v>0.46753749663520222</v>
      </c>
      <c r="V14" s="2">
        <v>9.8879895207744131</v>
      </c>
      <c r="W14" s="2">
        <v>13.51454316719655</v>
      </c>
      <c r="X14" s="2">
        <v>4.7568504976959813</v>
      </c>
      <c r="Y14" s="1"/>
      <c r="Z14" s="1"/>
    </row>
    <row r="15" spans="1:26" ht="15.75" thickBot="1" x14ac:dyDescent="0.3">
      <c r="A15" s="6" t="s">
        <v>65</v>
      </c>
      <c r="B15" s="6">
        <v>2017</v>
      </c>
      <c r="C15" s="7">
        <v>0</v>
      </c>
      <c r="D15" s="7">
        <v>0</v>
      </c>
      <c r="E15" s="7">
        <v>4.0999999999999996</v>
      </c>
      <c r="F15" s="7">
        <v>44.8</v>
      </c>
      <c r="G15" s="7">
        <v>2.7</v>
      </c>
      <c r="H15" s="7">
        <v>17.3</v>
      </c>
      <c r="I15" s="7">
        <v>2.2000000000000002</v>
      </c>
      <c r="J15" s="7">
        <v>28.9</v>
      </c>
      <c r="O15" s="1" t="str">
        <f>[1]Product!C226</f>
        <v>Residual 
fuel</v>
      </c>
      <c r="P15" s="1">
        <f>[1]Product!D226</f>
        <v>2017</v>
      </c>
      <c r="Q15" s="2">
        <v>2.8564558679572412E-3</v>
      </c>
      <c r="R15" s="2">
        <v>1.6376279072605741E-4</v>
      </c>
      <c r="S15" s="2">
        <v>4.0653982871794998</v>
      </c>
      <c r="T15" s="2">
        <v>44.788582440528032</v>
      </c>
      <c r="U15" s="2">
        <v>2.727258824649887</v>
      </c>
      <c r="V15" s="2">
        <v>17.289877230912406</v>
      </c>
      <c r="W15" s="2">
        <v>2.1911437125539384</v>
      </c>
      <c r="X15" s="2">
        <v>28.934719285517552</v>
      </c>
      <c r="Y15" s="1"/>
      <c r="Z15" s="1"/>
    </row>
    <row r="16" spans="1:26" ht="15.75" thickBot="1" x14ac:dyDescent="0.3">
      <c r="A16" s="6"/>
      <c r="B16" s="6">
        <v>2040</v>
      </c>
      <c r="C16" s="7">
        <v>0</v>
      </c>
      <c r="D16" s="7">
        <v>0</v>
      </c>
      <c r="E16" s="7">
        <v>3.7</v>
      </c>
      <c r="F16" s="7">
        <v>57.1</v>
      </c>
      <c r="G16" s="7">
        <v>2.2000000000000002</v>
      </c>
      <c r="H16" s="7">
        <v>14.8</v>
      </c>
      <c r="I16" s="7">
        <v>2.4</v>
      </c>
      <c r="J16" s="7">
        <v>19.8</v>
      </c>
      <c r="O16" s="1"/>
      <c r="P16" s="1">
        <f>[1]Product!D227</f>
        <v>2040</v>
      </c>
      <c r="Q16" s="2">
        <v>0</v>
      </c>
      <c r="R16" s="2">
        <v>0</v>
      </c>
      <c r="S16" s="2">
        <v>3.6655487874874715</v>
      </c>
      <c r="T16" s="2">
        <v>57.0646015384104</v>
      </c>
      <c r="U16" s="2">
        <v>2.2116744814542941</v>
      </c>
      <c r="V16" s="2">
        <v>14.844085588389271</v>
      </c>
      <c r="W16" s="2">
        <v>2.4015549953424093</v>
      </c>
      <c r="X16" s="2">
        <v>19.812534608916138</v>
      </c>
      <c r="Y16" s="1"/>
      <c r="Z16" s="1"/>
    </row>
    <row r="17" spans="1:26" ht="15.75" thickBot="1" x14ac:dyDescent="0.3">
      <c r="A17" s="6" t="s">
        <v>66</v>
      </c>
      <c r="B17" s="6">
        <v>2017</v>
      </c>
      <c r="C17" s="7">
        <v>0</v>
      </c>
      <c r="D17" s="7">
        <v>0</v>
      </c>
      <c r="E17" s="7">
        <v>0</v>
      </c>
      <c r="F17" s="7">
        <v>0</v>
      </c>
      <c r="G17" s="7">
        <v>11.4</v>
      </c>
      <c r="H17" s="7">
        <v>71.400000000000006</v>
      </c>
      <c r="I17" s="7">
        <v>5.7</v>
      </c>
      <c r="J17" s="7">
        <v>11.5</v>
      </c>
      <c r="O17" s="1" t="str">
        <f>[1]Product!C228</f>
        <v>Other 
products</v>
      </c>
      <c r="P17" s="1">
        <f>[1]Product!D228</f>
        <v>2017</v>
      </c>
      <c r="Q17" s="2">
        <v>4.0175237509831024E-3</v>
      </c>
      <c r="R17" s="2">
        <v>0</v>
      </c>
      <c r="S17" s="2">
        <v>9.9533337180681726E-3</v>
      </c>
      <c r="T17" s="2">
        <v>1.6906089309555034E-2</v>
      </c>
      <c r="U17" s="2">
        <v>11.424692147357577</v>
      </c>
      <c r="V17" s="2">
        <v>71.412014688971439</v>
      </c>
      <c r="W17" s="2">
        <v>5.6519683728146388</v>
      </c>
      <c r="X17" s="2">
        <v>11.480447844077743</v>
      </c>
      <c r="Y17" s="1"/>
      <c r="Z17" s="1"/>
    </row>
    <row r="18" spans="1:26" ht="15.75" thickBot="1" x14ac:dyDescent="0.3">
      <c r="A18" s="6"/>
      <c r="B18" s="6">
        <v>2040</v>
      </c>
      <c r="C18" s="7">
        <v>0</v>
      </c>
      <c r="D18" s="7">
        <v>0</v>
      </c>
      <c r="E18" s="7">
        <v>0</v>
      </c>
      <c r="F18" s="7">
        <v>0</v>
      </c>
      <c r="G18" s="7">
        <v>11.7</v>
      </c>
      <c r="H18" s="7">
        <v>72.8</v>
      </c>
      <c r="I18" s="7">
        <v>7.5</v>
      </c>
      <c r="J18" s="7">
        <v>7.9</v>
      </c>
      <c r="O18" s="1"/>
      <c r="P18" s="1">
        <f>[1]Product!D229</f>
        <v>2040</v>
      </c>
      <c r="Q18" s="2">
        <v>0</v>
      </c>
      <c r="R18" s="2">
        <v>0</v>
      </c>
      <c r="S18" s="2">
        <v>5.1674983126713146E-3</v>
      </c>
      <c r="T18" s="2">
        <v>0</v>
      </c>
      <c r="U18" s="2">
        <v>11.74817787454956</v>
      </c>
      <c r="V18" s="2">
        <v>72.802794286546984</v>
      </c>
      <c r="W18" s="2">
        <v>7.5480549672066672</v>
      </c>
      <c r="X18" s="2">
        <v>7.895805373384114</v>
      </c>
      <c r="Y18" s="1"/>
      <c r="Z18" s="1"/>
    </row>
    <row r="19" spans="1:26" x14ac:dyDescent="0.25">
      <c r="A19" s="3"/>
      <c r="B19" s="3"/>
      <c r="C19" s="3"/>
      <c r="D19" s="3"/>
      <c r="E19" s="3"/>
      <c r="F19" s="3"/>
      <c r="G19" s="3"/>
      <c r="H19" s="3"/>
      <c r="I19" s="3"/>
      <c r="J19" s="3"/>
      <c r="K19" s="3"/>
      <c r="L19" s="3"/>
      <c r="M19" s="3"/>
      <c r="N19" s="3"/>
      <c r="O19" s="3"/>
      <c r="P19" s="3"/>
      <c r="Q19" s="3"/>
      <c r="R19" s="3"/>
      <c r="S19" s="1"/>
      <c r="T19" s="1"/>
      <c r="U19" s="1"/>
      <c r="V19" s="1"/>
      <c r="W19" s="1"/>
      <c r="X19" s="1"/>
      <c r="Y19" s="1"/>
      <c r="Z19" s="1"/>
    </row>
    <row r="20" spans="1:26" x14ac:dyDescent="0.25">
      <c r="A20" s="27" t="s">
        <v>123</v>
      </c>
      <c r="B20" s="5"/>
      <c r="C20" s="5"/>
      <c r="D20" s="5"/>
      <c r="E20" s="5"/>
      <c r="F20" s="5"/>
      <c r="G20" s="5"/>
      <c r="H20" s="3"/>
      <c r="I20" s="3"/>
      <c r="J20" s="3"/>
      <c r="K20" s="3"/>
      <c r="L20" s="3"/>
      <c r="M20" s="3"/>
      <c r="N20" s="3"/>
      <c r="O20" s="3"/>
      <c r="P20" s="3"/>
      <c r="Q20" s="3"/>
      <c r="R20" s="3"/>
    </row>
    <row r="21" spans="1:26" x14ac:dyDescent="0.25">
      <c r="A21" s="3"/>
      <c r="B21" s="5"/>
      <c r="C21" s="5"/>
      <c r="D21" s="5"/>
      <c r="E21" s="5"/>
      <c r="F21" s="5"/>
      <c r="G21" s="5"/>
      <c r="H21" s="3"/>
      <c r="I21" s="3"/>
      <c r="J21" s="3"/>
      <c r="K21" s="3"/>
      <c r="L21" s="3"/>
      <c r="M21" s="3"/>
      <c r="N21" s="3"/>
      <c r="O21" s="3"/>
      <c r="P21" s="3"/>
      <c r="Q21" s="3"/>
      <c r="R21" s="3"/>
    </row>
    <row r="22" spans="1:26" x14ac:dyDescent="0.25">
      <c r="A22" s="3"/>
      <c r="B22" s="5"/>
      <c r="C22" s="5"/>
      <c r="D22" s="5"/>
      <c r="E22" s="5"/>
      <c r="F22" s="5"/>
      <c r="G22" s="5"/>
      <c r="H22" s="3"/>
      <c r="I22" s="3"/>
      <c r="J22" s="3"/>
      <c r="K22" s="3"/>
      <c r="L22" s="3"/>
      <c r="M22" s="3"/>
      <c r="N22" s="3"/>
      <c r="O22" s="3"/>
      <c r="P22" s="3"/>
      <c r="Q22" s="3"/>
      <c r="R22" s="3"/>
    </row>
    <row r="23" spans="1:26" x14ac:dyDescent="0.25">
      <c r="A23" s="3"/>
      <c r="B23" s="5"/>
      <c r="C23" s="5"/>
      <c r="D23" s="5"/>
      <c r="E23" s="5"/>
      <c r="F23" s="5"/>
      <c r="G23" s="5"/>
      <c r="H23" s="3"/>
      <c r="I23" s="3"/>
      <c r="J23" s="3"/>
      <c r="K23" s="3"/>
      <c r="L23" s="3"/>
      <c r="M23" s="3"/>
      <c r="N23" s="3"/>
      <c r="O23" s="3"/>
      <c r="P23" s="3"/>
      <c r="Q23" s="3"/>
      <c r="R23" s="3"/>
    </row>
    <row r="24" spans="1:26" x14ac:dyDescent="0.25">
      <c r="A24" s="28" t="s">
        <v>124</v>
      </c>
      <c r="B24" s="5"/>
      <c r="C24" s="5"/>
      <c r="D24" s="5"/>
      <c r="E24" s="5"/>
      <c r="F24" s="5"/>
      <c r="G24" s="5"/>
      <c r="H24" s="3"/>
      <c r="I24" s="3"/>
      <c r="J24" s="3"/>
      <c r="K24" s="3"/>
      <c r="L24" s="3"/>
      <c r="M24" s="3"/>
      <c r="N24" s="3"/>
      <c r="O24" s="3"/>
      <c r="P24" s="3"/>
      <c r="Q24" s="3"/>
      <c r="R24" s="3"/>
    </row>
    <row r="25" spans="1:26" x14ac:dyDescent="0.25">
      <c r="A25" s="3"/>
      <c r="B25" s="3"/>
      <c r="C25" s="3"/>
      <c r="D25" s="3"/>
      <c r="E25" s="3"/>
      <c r="F25" s="3"/>
      <c r="G25" s="3"/>
      <c r="H25" s="3"/>
      <c r="I25" s="3"/>
      <c r="J25" s="3"/>
      <c r="K25" s="3"/>
      <c r="L25" s="3"/>
      <c r="M25" s="3"/>
      <c r="N25" s="3"/>
      <c r="O25" s="3"/>
      <c r="P25" s="3"/>
      <c r="Q25" s="3"/>
      <c r="R25" s="3"/>
    </row>
    <row r="26" spans="1:26" x14ac:dyDescent="0.25">
      <c r="A26" s="3"/>
      <c r="B26" s="3"/>
      <c r="C26" s="3"/>
      <c r="D26" s="3"/>
      <c r="E26" s="3"/>
      <c r="F26" s="3"/>
      <c r="G26" s="3"/>
      <c r="H26" s="3"/>
      <c r="I26" s="3"/>
      <c r="J26" s="3"/>
      <c r="K26" s="3"/>
      <c r="L26" s="3"/>
      <c r="M26" s="3"/>
      <c r="N26" s="3"/>
      <c r="O26" s="3"/>
      <c r="P26" s="3"/>
      <c r="Q26" s="3"/>
      <c r="R26" s="3"/>
    </row>
    <row r="27" spans="1:26" x14ac:dyDescent="0.25">
      <c r="A27" s="3"/>
      <c r="B27" s="3"/>
      <c r="C27" s="3"/>
      <c r="D27" s="3"/>
      <c r="E27" s="3"/>
      <c r="F27" s="3"/>
      <c r="G27" s="3"/>
      <c r="H27" s="3"/>
      <c r="I27" s="3"/>
      <c r="J27" s="3"/>
      <c r="K27" s="3"/>
      <c r="L27" s="3"/>
      <c r="M27" s="3"/>
      <c r="N27" s="3"/>
      <c r="O27" s="3"/>
      <c r="P27" s="3"/>
      <c r="Q27" s="3"/>
      <c r="R27" s="3"/>
    </row>
    <row r="28" spans="1:26" x14ac:dyDescent="0.25">
      <c r="A28" s="3"/>
      <c r="B28" s="3"/>
      <c r="C28" s="3"/>
      <c r="D28" s="3"/>
      <c r="E28" s="3"/>
      <c r="F28" s="3"/>
      <c r="G28" s="3"/>
      <c r="H28" s="3"/>
      <c r="I28" s="3"/>
      <c r="J28" s="3"/>
      <c r="K28" s="3"/>
      <c r="L28" s="3"/>
      <c r="M28" s="3"/>
      <c r="N28" s="3"/>
      <c r="O28" s="3"/>
      <c r="P28" s="3"/>
      <c r="Q28" s="3"/>
      <c r="R28" s="3"/>
    </row>
    <row r="29" spans="1:26" x14ac:dyDescent="0.25">
      <c r="A29" s="29" t="s">
        <v>125</v>
      </c>
      <c r="B29" s="29"/>
      <c r="C29" s="29"/>
      <c r="D29" s="29"/>
      <c r="E29" s="29"/>
      <c r="F29" s="29"/>
      <c r="G29" s="29"/>
      <c r="H29" s="29"/>
      <c r="I29" s="29"/>
      <c r="J29" s="29"/>
      <c r="K29" s="29"/>
      <c r="L29" s="29"/>
      <c r="M29" s="29"/>
      <c r="N29" s="29"/>
      <c r="O29" s="29"/>
      <c r="P29" s="29"/>
      <c r="Q29" s="29"/>
      <c r="R29" s="29"/>
    </row>
    <row r="30" spans="1:26" x14ac:dyDescent="0.25">
      <c r="A30" s="29"/>
      <c r="B30" s="29"/>
      <c r="C30" s="29"/>
      <c r="D30" s="29"/>
      <c r="E30" s="29"/>
      <c r="F30" s="29"/>
      <c r="G30" s="29"/>
      <c r="H30" s="29"/>
      <c r="I30" s="29"/>
      <c r="J30" s="29"/>
      <c r="K30" s="29"/>
      <c r="L30" s="29"/>
      <c r="M30" s="29"/>
      <c r="N30" s="29"/>
      <c r="O30" s="29"/>
      <c r="P30" s="29"/>
      <c r="Q30" s="29"/>
      <c r="R30" s="29"/>
    </row>
    <row r="31" spans="1:26" x14ac:dyDescent="0.25">
      <c r="A31" s="29"/>
      <c r="B31" s="29"/>
      <c r="C31" s="29"/>
      <c r="D31" s="29"/>
      <c r="E31" s="29"/>
      <c r="F31" s="29"/>
      <c r="G31" s="29"/>
      <c r="H31" s="29"/>
      <c r="I31" s="29"/>
      <c r="J31" s="29"/>
      <c r="K31" s="29"/>
      <c r="L31" s="29"/>
      <c r="M31" s="29"/>
      <c r="N31" s="29"/>
      <c r="O31" s="29"/>
      <c r="P31" s="29"/>
      <c r="Q31" s="29"/>
      <c r="R31" s="29"/>
    </row>
    <row r="32" spans="1:26"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row r="34" spans="1:18" x14ac:dyDescent="0.25">
      <c r="A34" s="29"/>
      <c r="B34" s="29"/>
      <c r="C34" s="29"/>
      <c r="D34" s="29"/>
      <c r="E34" s="29"/>
      <c r="F34" s="29"/>
      <c r="G34" s="29"/>
      <c r="H34" s="29"/>
      <c r="I34" s="29"/>
      <c r="J34" s="29"/>
      <c r="K34" s="29"/>
      <c r="L34" s="29"/>
      <c r="M34" s="29"/>
      <c r="N34" s="29"/>
      <c r="O34" s="29"/>
      <c r="P34" s="29"/>
      <c r="Q34" s="29"/>
      <c r="R34" s="29"/>
    </row>
    <row r="35" spans="1:18" x14ac:dyDescent="0.25">
      <c r="A35" s="29"/>
      <c r="B35" s="29"/>
      <c r="C35" s="29"/>
      <c r="D35" s="29"/>
      <c r="E35" s="29"/>
      <c r="F35" s="29"/>
      <c r="G35" s="29"/>
      <c r="H35" s="29"/>
      <c r="I35" s="29"/>
      <c r="J35" s="29"/>
      <c r="K35" s="29"/>
      <c r="L35" s="29"/>
      <c r="M35" s="29"/>
      <c r="N35" s="29"/>
      <c r="O35" s="29"/>
      <c r="P35" s="29"/>
      <c r="Q35" s="29"/>
      <c r="R35" s="29"/>
    </row>
    <row r="36" spans="1:18" x14ac:dyDescent="0.25">
      <c r="A36" s="29"/>
      <c r="B36" s="29"/>
      <c r="C36" s="29"/>
      <c r="D36" s="29"/>
      <c r="E36" s="29"/>
      <c r="F36" s="29"/>
      <c r="G36" s="29"/>
      <c r="H36" s="29"/>
      <c r="I36" s="29"/>
      <c r="J36" s="29"/>
      <c r="K36" s="29"/>
      <c r="L36" s="29"/>
      <c r="M36" s="29"/>
      <c r="N36" s="29"/>
      <c r="O36" s="29"/>
      <c r="P36" s="29"/>
      <c r="Q36" s="29"/>
      <c r="R36" s="29"/>
    </row>
    <row r="37" spans="1:18" x14ac:dyDescent="0.25">
      <c r="A37" s="29"/>
      <c r="B37" s="29"/>
      <c r="C37" s="29"/>
      <c r="D37" s="29"/>
      <c r="E37" s="29"/>
      <c r="F37" s="29"/>
      <c r="G37" s="29"/>
      <c r="H37" s="29"/>
      <c r="I37" s="29"/>
      <c r="J37" s="29"/>
      <c r="K37" s="29"/>
      <c r="L37" s="29"/>
      <c r="M37" s="29"/>
      <c r="N37" s="29"/>
      <c r="O37" s="29"/>
      <c r="P37" s="29"/>
      <c r="Q37" s="29"/>
      <c r="R37" s="29"/>
    </row>
    <row r="38" spans="1:18" x14ac:dyDescent="0.25">
      <c r="A38" s="29"/>
      <c r="B38" s="29"/>
      <c r="C38" s="29"/>
      <c r="D38" s="29"/>
      <c r="E38" s="29"/>
      <c r="F38" s="29"/>
      <c r="G38" s="29"/>
      <c r="H38" s="29"/>
      <c r="I38" s="29"/>
      <c r="J38" s="29"/>
      <c r="K38" s="29"/>
      <c r="L38" s="29"/>
      <c r="M38" s="29"/>
      <c r="N38" s="29"/>
      <c r="O38" s="29"/>
      <c r="P38" s="29"/>
      <c r="Q38" s="29"/>
      <c r="R38" s="29"/>
    </row>
    <row r="39" spans="1:18" x14ac:dyDescent="0.25">
      <c r="A39" s="29"/>
      <c r="B39" s="29"/>
      <c r="C39" s="29"/>
      <c r="D39" s="29"/>
      <c r="E39" s="29"/>
      <c r="F39" s="29"/>
      <c r="G39" s="29"/>
      <c r="H39" s="29"/>
      <c r="I39" s="29"/>
      <c r="J39" s="29"/>
      <c r="K39" s="29"/>
      <c r="L39" s="29"/>
      <c r="M39" s="29"/>
      <c r="N39" s="29"/>
      <c r="O39" s="29"/>
      <c r="P39" s="29"/>
      <c r="Q39" s="29"/>
      <c r="R39" s="29"/>
    </row>
    <row r="40" spans="1:18" x14ac:dyDescent="0.25">
      <c r="A40" s="29"/>
      <c r="B40" s="29"/>
      <c r="C40" s="29"/>
      <c r="D40" s="29"/>
      <c r="E40" s="29"/>
      <c r="F40" s="29"/>
      <c r="G40" s="29"/>
      <c r="H40" s="29"/>
      <c r="I40" s="29"/>
      <c r="J40" s="29"/>
      <c r="K40" s="29"/>
      <c r="L40" s="29"/>
      <c r="M40" s="29"/>
      <c r="N40" s="29"/>
      <c r="O40" s="29"/>
      <c r="P40" s="29"/>
      <c r="Q40" s="29"/>
      <c r="R40" s="29"/>
    </row>
  </sheetData>
  <mergeCells count="1">
    <mergeCell ref="A29:R40"/>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90" zoomScaleNormal="90" workbookViewId="0">
      <selection activeCell="F11" sqref="F11"/>
    </sheetView>
  </sheetViews>
  <sheetFormatPr defaultRowHeight="15" x14ac:dyDescent="0.25"/>
  <cols>
    <col min="2" max="2" width="17.5703125" bestFit="1" customWidth="1"/>
  </cols>
  <sheetData>
    <row r="1" spans="1:18" s="3" customFormat="1" x14ac:dyDescent="0.25">
      <c r="A1" s="25" t="s">
        <v>103</v>
      </c>
    </row>
    <row r="2" spans="1:18" s="3" customFormat="1" ht="15.75" thickBot="1" x14ac:dyDescent="0.3">
      <c r="A2" s="26" t="s">
        <v>31</v>
      </c>
    </row>
    <row r="3" spans="1:18" s="3" customFormat="1" ht="15.75" thickBot="1" x14ac:dyDescent="0.3"/>
    <row r="4" spans="1:18" s="3" customFormat="1" ht="15.75" thickBot="1" x14ac:dyDescent="0.3">
      <c r="B4" s="31" t="s">
        <v>130</v>
      </c>
    </row>
    <row r="5" spans="1:18" ht="15.75" thickBot="1" x14ac:dyDescent="0.3">
      <c r="A5" s="6" t="s">
        <v>6</v>
      </c>
      <c r="B5" s="13">
        <v>4.0999999999999996</v>
      </c>
    </row>
    <row r="6" spans="1:18" ht="15.75" thickBot="1" x14ac:dyDescent="0.3">
      <c r="A6" s="6" t="s">
        <v>11</v>
      </c>
      <c r="B6" s="7">
        <v>2.7</v>
      </c>
    </row>
    <row r="7" spans="1:18" ht="15.75" thickBot="1" x14ac:dyDescent="0.3">
      <c r="A7" s="6" t="s">
        <v>131</v>
      </c>
      <c r="B7" s="7">
        <v>1.4</v>
      </c>
    </row>
    <row r="8" spans="1:18" ht="15.75" thickBot="1" x14ac:dyDescent="0.3">
      <c r="A8" s="6" t="s">
        <v>8</v>
      </c>
      <c r="B8" s="7">
        <v>4.5</v>
      </c>
    </row>
    <row r="9" spans="1:18" ht="15.75" thickBot="1" x14ac:dyDescent="0.3">
      <c r="A9" s="6" t="s">
        <v>13</v>
      </c>
      <c r="B9" s="7">
        <v>1.2</v>
      </c>
    </row>
    <row r="10" spans="1:18" ht="15.75" thickBot="1" x14ac:dyDescent="0.3">
      <c r="A10" s="6" t="s">
        <v>14</v>
      </c>
      <c r="B10" s="7">
        <v>1.7</v>
      </c>
    </row>
    <row r="11" spans="1:18" ht="15.75" thickBot="1" x14ac:dyDescent="0.3">
      <c r="A11" s="6" t="s">
        <v>10</v>
      </c>
      <c r="B11" s="7">
        <v>-1.1000000000000001</v>
      </c>
    </row>
    <row r="12" spans="1:18" x14ac:dyDescent="0.25">
      <c r="A12" s="3"/>
      <c r="B12" s="3"/>
      <c r="C12" s="3"/>
      <c r="D12" s="3"/>
      <c r="E12" s="3"/>
      <c r="F12" s="3"/>
      <c r="G12" s="3"/>
      <c r="H12" s="3"/>
      <c r="I12" s="3"/>
      <c r="J12" s="3"/>
      <c r="K12" s="3"/>
      <c r="L12" s="3"/>
      <c r="M12" s="3"/>
      <c r="N12" s="3"/>
      <c r="O12" s="3"/>
      <c r="P12" s="3"/>
      <c r="Q12" s="3"/>
      <c r="R12" s="3"/>
    </row>
    <row r="13" spans="1:18" x14ac:dyDescent="0.25">
      <c r="A13" s="27" t="s">
        <v>123</v>
      </c>
      <c r="B13" s="5"/>
      <c r="C13" s="5"/>
      <c r="D13" s="5"/>
      <c r="E13" s="5"/>
      <c r="F13" s="5"/>
      <c r="G13" s="5"/>
      <c r="H13" s="3"/>
      <c r="I13" s="3"/>
      <c r="J13" s="3"/>
      <c r="K13" s="3"/>
      <c r="L13" s="3"/>
      <c r="M13" s="3"/>
      <c r="N13" s="3"/>
      <c r="O13" s="3"/>
      <c r="P13" s="3"/>
      <c r="Q13" s="3"/>
      <c r="R13" s="3"/>
    </row>
    <row r="14" spans="1:18" x14ac:dyDescent="0.25">
      <c r="A14" s="3"/>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28" t="s">
        <v>124</v>
      </c>
      <c r="B17" s="5"/>
      <c r="C17" s="5"/>
      <c r="D17" s="5"/>
      <c r="E17" s="5"/>
      <c r="F17" s="5"/>
      <c r="G17" s="5"/>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29" t="s">
        <v>125</v>
      </c>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workbookViewId="0">
      <selection activeCell="A13" sqref="A13:R34"/>
    </sheetView>
  </sheetViews>
  <sheetFormatPr defaultRowHeight="15" x14ac:dyDescent="0.25"/>
  <sheetData>
    <row r="1" spans="1:18" s="3" customFormat="1" x14ac:dyDescent="0.25">
      <c r="A1" s="25" t="s">
        <v>67</v>
      </c>
    </row>
    <row r="2" spans="1:18" s="3" customFormat="1" x14ac:dyDescent="0.25">
      <c r="A2" s="26" t="s">
        <v>31</v>
      </c>
    </row>
    <row r="3" spans="1:18" s="3" customFormat="1" ht="15.75" thickBot="1" x14ac:dyDescent="0.3"/>
    <row r="4" spans="1:18" ht="15.75" thickBot="1" x14ac:dyDescent="0.3">
      <c r="A4" s="6"/>
      <c r="B4" s="6">
        <v>2017</v>
      </c>
      <c r="C4" s="6">
        <v>2040</v>
      </c>
    </row>
    <row r="5" spans="1:18" ht="15.75" thickBot="1" x14ac:dyDescent="0.3">
      <c r="A5" s="6" t="s">
        <v>6</v>
      </c>
      <c r="B5" s="7">
        <v>23.7</v>
      </c>
      <c r="C5" s="7">
        <v>16.2</v>
      </c>
    </row>
    <row r="6" spans="1:18" ht="15.75" thickBot="1" x14ac:dyDescent="0.3">
      <c r="A6" s="6" t="s">
        <v>11</v>
      </c>
      <c r="B6" s="7">
        <v>3.7</v>
      </c>
      <c r="C6" s="7">
        <v>4.2</v>
      </c>
    </row>
    <row r="7" spans="1:18" ht="15.75" thickBot="1" x14ac:dyDescent="0.3">
      <c r="A7" s="6" t="s">
        <v>23</v>
      </c>
      <c r="B7" s="7">
        <v>0.8</v>
      </c>
      <c r="C7" s="7">
        <v>0.6</v>
      </c>
    </row>
    <row r="8" spans="1:18" ht="15.75" thickBot="1" x14ac:dyDescent="0.3">
      <c r="A8" s="6" t="s">
        <v>24</v>
      </c>
      <c r="B8" s="7">
        <v>1.6</v>
      </c>
      <c r="C8" s="7">
        <v>1.4</v>
      </c>
    </row>
    <row r="9" spans="1:18" ht="15.75" thickBot="1" x14ac:dyDescent="0.3">
      <c r="A9" s="6" t="s">
        <v>25</v>
      </c>
      <c r="B9" s="7">
        <v>6.8</v>
      </c>
      <c r="C9" s="7">
        <v>7.4</v>
      </c>
    </row>
    <row r="10" spans="1:18" ht="15.75" thickBot="1" x14ac:dyDescent="0.3">
      <c r="A10" s="6" t="s">
        <v>26</v>
      </c>
      <c r="B10" s="7">
        <v>5.3</v>
      </c>
      <c r="C10" s="7">
        <v>5</v>
      </c>
    </row>
    <row r="11" spans="1:18" ht="15.75" thickBot="1" x14ac:dyDescent="0.3">
      <c r="A11" s="6" t="s">
        <v>27</v>
      </c>
      <c r="B11" s="7">
        <v>4.3</v>
      </c>
      <c r="C11" s="7">
        <v>3.4</v>
      </c>
    </row>
    <row r="12" spans="1:18" ht="15.75" thickBot="1" x14ac:dyDescent="0.3">
      <c r="A12" s="6" t="s">
        <v>28</v>
      </c>
      <c r="B12" s="7">
        <v>1.1000000000000001</v>
      </c>
      <c r="C12" s="7">
        <v>0.5</v>
      </c>
    </row>
    <row r="13" spans="1:18" x14ac:dyDescent="0.25">
      <c r="A13" s="3"/>
      <c r="B13" s="3"/>
      <c r="C13" s="3"/>
      <c r="D13" s="3"/>
      <c r="E13" s="3"/>
      <c r="F13" s="3"/>
      <c r="G13" s="3"/>
      <c r="H13" s="3"/>
      <c r="I13" s="3"/>
      <c r="J13" s="3"/>
      <c r="K13" s="3"/>
      <c r="L13" s="3"/>
      <c r="M13" s="3"/>
      <c r="N13" s="3"/>
      <c r="O13" s="3"/>
      <c r="P13" s="3"/>
      <c r="Q13" s="3"/>
      <c r="R13" s="3"/>
    </row>
    <row r="14" spans="1:18" x14ac:dyDescent="0.25">
      <c r="A14" s="27" t="s">
        <v>123</v>
      </c>
      <c r="B14" s="5"/>
      <c r="C14" s="5"/>
      <c r="D14" s="5"/>
      <c r="E14" s="5"/>
      <c r="F14" s="5"/>
      <c r="G14" s="5"/>
      <c r="H14" s="3"/>
      <c r="I14" s="3"/>
      <c r="J14" s="3"/>
      <c r="K14" s="3"/>
      <c r="L14" s="3"/>
      <c r="M14" s="3"/>
      <c r="N14" s="3"/>
      <c r="O14" s="3"/>
      <c r="P14" s="3"/>
      <c r="Q14" s="3"/>
      <c r="R14" s="3"/>
    </row>
    <row r="15" spans="1:18" x14ac:dyDescent="0.25">
      <c r="A15" s="3"/>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3"/>
      <c r="B17" s="5"/>
      <c r="C17" s="5"/>
      <c r="D17" s="5"/>
      <c r="E17" s="5"/>
      <c r="F17" s="5"/>
      <c r="G17" s="5"/>
      <c r="H17" s="3"/>
      <c r="I17" s="3"/>
      <c r="J17" s="3"/>
      <c r="K17" s="3"/>
      <c r="L17" s="3"/>
      <c r="M17" s="3"/>
      <c r="N17" s="3"/>
      <c r="O17" s="3"/>
      <c r="P17" s="3"/>
      <c r="Q17" s="3"/>
      <c r="R17" s="3"/>
    </row>
    <row r="18" spans="1:18" x14ac:dyDescent="0.25">
      <c r="A18" s="28" t="s">
        <v>124</v>
      </c>
      <c r="B18" s="5"/>
      <c r="C18" s="5"/>
      <c r="D18" s="5"/>
      <c r="E18" s="5"/>
      <c r="F18" s="5"/>
      <c r="G18" s="5"/>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3"/>
      <c r="B22" s="3"/>
      <c r="C22" s="3"/>
      <c r="D22" s="3"/>
      <c r="E22" s="3"/>
      <c r="F22" s="3"/>
      <c r="G22" s="3"/>
      <c r="H22" s="3"/>
      <c r="I22" s="3"/>
      <c r="J22" s="3"/>
      <c r="K22" s="3"/>
      <c r="L22" s="3"/>
      <c r="M22" s="3"/>
      <c r="N22" s="3"/>
      <c r="O22" s="3"/>
      <c r="P22" s="3"/>
      <c r="Q22" s="3"/>
      <c r="R22" s="3"/>
    </row>
    <row r="23" spans="1:18" x14ac:dyDescent="0.25">
      <c r="A23" s="29" t="s">
        <v>125</v>
      </c>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row r="34" spans="1:18" x14ac:dyDescent="0.25">
      <c r="A34" s="29"/>
      <c r="B34" s="29"/>
      <c r="C34" s="29"/>
      <c r="D34" s="29"/>
      <c r="E34" s="29"/>
      <c r="F34" s="29"/>
      <c r="G34" s="29"/>
      <c r="H34" s="29"/>
      <c r="I34" s="29"/>
      <c r="J34" s="29"/>
      <c r="K34" s="29"/>
      <c r="L34" s="29"/>
      <c r="M34" s="29"/>
      <c r="N34" s="29"/>
      <c r="O34" s="29"/>
      <c r="P34" s="29"/>
      <c r="Q34" s="29"/>
      <c r="R34" s="29"/>
    </row>
  </sheetData>
  <mergeCells count="1">
    <mergeCell ref="A23:R3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election activeCell="K5" sqref="K5"/>
    </sheetView>
  </sheetViews>
  <sheetFormatPr defaultRowHeight="15" x14ac:dyDescent="0.25"/>
  <sheetData>
    <row r="1" spans="1:24" s="3" customFormat="1" x14ac:dyDescent="0.25">
      <c r="A1" s="25" t="s">
        <v>68</v>
      </c>
    </row>
    <row r="2" spans="1:24" s="3" customFormat="1" x14ac:dyDescent="0.25">
      <c r="A2" s="26" t="s">
        <v>31</v>
      </c>
    </row>
    <row r="3" spans="1:24" s="3" customFormat="1" ht="15.75" thickBot="1" x14ac:dyDescent="0.3"/>
    <row r="4" spans="1:24" s="3" customFormat="1" ht="15.75" thickBot="1" x14ac:dyDescent="0.3">
      <c r="A4" s="6"/>
      <c r="B4" s="6" t="s">
        <v>29</v>
      </c>
      <c r="C4" s="6"/>
      <c r="K4"/>
      <c r="L4"/>
      <c r="M4"/>
      <c r="N4"/>
      <c r="O4"/>
      <c r="P4"/>
      <c r="Q4"/>
      <c r="R4"/>
      <c r="S4"/>
      <c r="T4"/>
      <c r="U4"/>
      <c r="V4"/>
      <c r="W4"/>
      <c r="X4"/>
    </row>
    <row r="5" spans="1:24" ht="15.75" thickBot="1" x14ac:dyDescent="0.3">
      <c r="A5" s="6"/>
      <c r="B5" s="6">
        <v>2017</v>
      </c>
      <c r="C5" s="6">
        <v>2040</v>
      </c>
    </row>
    <row r="6" spans="1:24" ht="15.75" thickBot="1" x14ac:dyDescent="0.3">
      <c r="A6" s="6" t="s">
        <v>6</v>
      </c>
      <c r="B6" s="7">
        <v>17.899999999999999</v>
      </c>
      <c r="C6" s="7">
        <v>29.1</v>
      </c>
    </row>
    <row r="7" spans="1:24" ht="15.75" thickBot="1" x14ac:dyDescent="0.3">
      <c r="A7" s="6" t="s">
        <v>11</v>
      </c>
      <c r="B7" s="7">
        <v>2.4</v>
      </c>
      <c r="C7" s="7">
        <v>4.3</v>
      </c>
    </row>
    <row r="8" spans="1:24" ht="15.75" thickBot="1" x14ac:dyDescent="0.3">
      <c r="A8" s="6" t="s">
        <v>23</v>
      </c>
      <c r="B8" s="7">
        <v>0.9</v>
      </c>
      <c r="C8" s="7">
        <v>1.4</v>
      </c>
    </row>
    <row r="9" spans="1:24" ht="15.75" thickBot="1" x14ac:dyDescent="0.3">
      <c r="A9" s="6" t="s">
        <v>24</v>
      </c>
      <c r="B9" s="7">
        <v>2.2000000000000002</v>
      </c>
      <c r="C9" s="7">
        <v>3.4</v>
      </c>
    </row>
    <row r="10" spans="1:24" ht="15.75" thickBot="1" x14ac:dyDescent="0.3">
      <c r="A10" s="6" t="s">
        <v>25</v>
      </c>
      <c r="B10" s="7">
        <v>5.0999999999999996</v>
      </c>
      <c r="C10" s="7">
        <v>9</v>
      </c>
    </row>
    <row r="11" spans="1:24" ht="15.75" thickBot="1" x14ac:dyDescent="0.3">
      <c r="A11" s="6" t="s">
        <v>26</v>
      </c>
      <c r="B11" s="7">
        <v>6.5</v>
      </c>
      <c r="C11" s="7">
        <v>8</v>
      </c>
    </row>
    <row r="12" spans="1:24" ht="15.75" thickBot="1" x14ac:dyDescent="0.3">
      <c r="A12" s="6" t="s">
        <v>27</v>
      </c>
      <c r="B12" s="7">
        <v>5.7</v>
      </c>
      <c r="C12" s="7">
        <v>8.1999999999999993</v>
      </c>
    </row>
    <row r="13" spans="1:24" ht="15.75" thickBot="1" x14ac:dyDescent="0.3">
      <c r="A13" s="6" t="s">
        <v>28</v>
      </c>
      <c r="B13" s="7">
        <v>3.7</v>
      </c>
      <c r="C13" s="7">
        <v>3.2</v>
      </c>
    </row>
    <row r="14" spans="1:24" x14ac:dyDescent="0.25">
      <c r="A14" s="3"/>
      <c r="B14" s="3"/>
      <c r="C14" s="3"/>
      <c r="D14" s="3"/>
      <c r="E14" s="3"/>
      <c r="F14" s="3"/>
      <c r="G14" s="3"/>
      <c r="H14" s="3"/>
      <c r="I14" s="3"/>
      <c r="J14" s="3"/>
      <c r="K14" s="3"/>
      <c r="L14" s="3"/>
      <c r="M14" s="3"/>
      <c r="N14" s="3"/>
      <c r="O14" s="3"/>
      <c r="P14" s="3"/>
      <c r="Q14" s="3"/>
      <c r="R14" s="3"/>
    </row>
    <row r="15" spans="1:24" x14ac:dyDescent="0.25">
      <c r="A15" s="27" t="s">
        <v>123</v>
      </c>
      <c r="B15" s="5"/>
      <c r="C15" s="5"/>
      <c r="D15" s="5"/>
      <c r="E15" s="5"/>
      <c r="F15" s="5"/>
      <c r="G15" s="5"/>
      <c r="H15" s="3"/>
      <c r="I15" s="3"/>
      <c r="J15" s="3"/>
      <c r="K15" s="3"/>
      <c r="L15" s="3"/>
      <c r="M15" s="3"/>
      <c r="N15" s="3"/>
      <c r="O15" s="3"/>
      <c r="P15" s="3"/>
      <c r="Q15" s="3"/>
      <c r="R15" s="3"/>
    </row>
    <row r="16" spans="1:24" x14ac:dyDescent="0.25">
      <c r="A16" s="3"/>
      <c r="B16" s="5"/>
      <c r="C16" s="5"/>
      <c r="D16" s="5"/>
      <c r="E16" s="5"/>
      <c r="F16" s="5"/>
      <c r="G16" s="5"/>
      <c r="H16" s="3"/>
      <c r="I16" s="3"/>
      <c r="J16" s="3"/>
      <c r="K16" s="3"/>
      <c r="L16" s="3"/>
      <c r="M16" s="3"/>
      <c r="N16" s="3"/>
      <c r="O16" s="3"/>
      <c r="P16" s="3"/>
      <c r="Q16" s="3"/>
      <c r="R16" s="3"/>
    </row>
    <row r="17" spans="1:18" x14ac:dyDescent="0.25">
      <c r="A17" s="3"/>
      <c r="B17" s="5"/>
      <c r="C17" s="5"/>
      <c r="D17" s="5"/>
      <c r="E17" s="5"/>
      <c r="F17" s="5"/>
      <c r="G17" s="5"/>
      <c r="H17" s="3"/>
      <c r="I17" s="3"/>
      <c r="J17" s="3"/>
      <c r="K17" s="3"/>
      <c r="L17" s="3"/>
      <c r="M17" s="3"/>
      <c r="N17" s="3"/>
      <c r="O17" s="3"/>
      <c r="P17" s="3"/>
      <c r="Q17" s="3"/>
      <c r="R17" s="3"/>
    </row>
    <row r="18" spans="1:18" x14ac:dyDescent="0.25">
      <c r="A18" s="3"/>
      <c r="B18" s="5"/>
      <c r="C18" s="5"/>
      <c r="D18" s="5"/>
      <c r="E18" s="5"/>
      <c r="F18" s="5"/>
      <c r="G18" s="5"/>
      <c r="H18" s="3"/>
      <c r="I18" s="3"/>
      <c r="J18" s="3"/>
      <c r="K18" s="3"/>
      <c r="L18" s="3"/>
      <c r="M18" s="3"/>
      <c r="N18" s="3"/>
      <c r="O18" s="3"/>
      <c r="P18" s="3"/>
      <c r="Q18" s="3"/>
      <c r="R18" s="3"/>
    </row>
    <row r="19" spans="1:18" x14ac:dyDescent="0.25">
      <c r="A19" s="28" t="s">
        <v>124</v>
      </c>
      <c r="B19" s="5"/>
      <c r="C19" s="5"/>
      <c r="D19" s="5"/>
      <c r="E19" s="5"/>
      <c r="F19" s="5"/>
      <c r="G19" s="5"/>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3"/>
      <c r="B22" s="3"/>
      <c r="C22" s="3"/>
      <c r="D22" s="3"/>
      <c r="E22" s="3"/>
      <c r="F22" s="3"/>
      <c r="G22" s="3"/>
      <c r="H22" s="3"/>
      <c r="I22" s="3"/>
      <c r="J22" s="3"/>
      <c r="K22" s="3"/>
      <c r="L22" s="3"/>
      <c r="M22" s="3"/>
      <c r="N22" s="3"/>
      <c r="O22" s="3"/>
      <c r="P22" s="3"/>
      <c r="Q22" s="3"/>
      <c r="R22" s="3"/>
    </row>
    <row r="23" spans="1:18" x14ac:dyDescent="0.25">
      <c r="A23" s="3"/>
      <c r="B23" s="3"/>
      <c r="C23" s="3"/>
      <c r="D23" s="3"/>
      <c r="E23" s="3"/>
      <c r="F23" s="3"/>
      <c r="G23" s="3"/>
      <c r="H23" s="3"/>
      <c r="I23" s="3"/>
      <c r="J23" s="3"/>
      <c r="K23" s="3"/>
      <c r="L23" s="3"/>
      <c r="M23" s="3"/>
      <c r="N23" s="3"/>
      <c r="O23" s="3"/>
      <c r="P23" s="3"/>
      <c r="Q23" s="3"/>
      <c r="R23" s="3"/>
    </row>
    <row r="24" spans="1:18" x14ac:dyDescent="0.25">
      <c r="A24" s="29" t="s">
        <v>125</v>
      </c>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row r="34" spans="1:18" x14ac:dyDescent="0.25">
      <c r="A34" s="29"/>
      <c r="B34" s="29"/>
      <c r="C34" s="29"/>
      <c r="D34" s="29"/>
      <c r="E34" s="29"/>
      <c r="F34" s="29"/>
      <c r="G34" s="29"/>
      <c r="H34" s="29"/>
      <c r="I34" s="29"/>
      <c r="J34" s="29"/>
      <c r="K34" s="29"/>
      <c r="L34" s="29"/>
      <c r="M34" s="29"/>
      <c r="N34" s="29"/>
      <c r="O34" s="29"/>
      <c r="P34" s="29"/>
      <c r="Q34" s="29"/>
      <c r="R34" s="29"/>
    </row>
    <row r="35" spans="1:18" x14ac:dyDescent="0.25">
      <c r="A35" s="29"/>
      <c r="B35" s="29"/>
      <c r="C35" s="29"/>
      <c r="D35" s="29"/>
      <c r="E35" s="29"/>
      <c r="F35" s="29"/>
      <c r="G35" s="29"/>
      <c r="H35" s="29"/>
      <c r="I35" s="29"/>
      <c r="J35" s="29"/>
      <c r="K35" s="29"/>
      <c r="L35" s="29"/>
      <c r="M35" s="29"/>
      <c r="N35" s="29"/>
      <c r="O35" s="29"/>
      <c r="P35" s="29"/>
      <c r="Q35" s="29"/>
      <c r="R35" s="29"/>
    </row>
  </sheetData>
  <mergeCells count="1">
    <mergeCell ref="A24:R3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zoomScale="90" zoomScaleNormal="90" workbookViewId="0">
      <selection activeCell="A11" sqref="A11:R32"/>
    </sheetView>
  </sheetViews>
  <sheetFormatPr defaultRowHeight="15" x14ac:dyDescent="0.25"/>
  <cols>
    <col min="2" max="2" width="8.28515625" customWidth="1"/>
    <col min="3" max="4" width="13.28515625" bestFit="1" customWidth="1"/>
    <col min="5" max="5" width="8.28515625" customWidth="1"/>
    <col min="6" max="7" width="13.28515625" bestFit="1" customWidth="1"/>
    <col min="8" max="8" width="8.28515625" customWidth="1"/>
    <col min="9" max="10" width="13.28515625" bestFit="1" customWidth="1"/>
    <col min="11" max="11" width="8.28515625" customWidth="1"/>
    <col min="12" max="13" width="13.28515625" bestFit="1" customWidth="1"/>
    <col min="14" max="14" width="8.28515625" customWidth="1"/>
    <col min="15" max="16" width="13.28515625" bestFit="1" customWidth="1"/>
    <col min="17" max="17" width="8.28515625" customWidth="1"/>
    <col min="18" max="19" width="13.28515625" bestFit="1" customWidth="1"/>
  </cols>
  <sheetData>
    <row r="1" spans="1:19" s="3" customFormat="1" x14ac:dyDescent="0.25">
      <c r="A1" s="25" t="s">
        <v>109</v>
      </c>
    </row>
    <row r="2" spans="1:19" s="3" customFormat="1" x14ac:dyDescent="0.25">
      <c r="A2" s="26" t="s">
        <v>58</v>
      </c>
    </row>
    <row r="3" spans="1:19" s="3" customFormat="1" ht="15.75" thickBot="1" x14ac:dyDescent="0.3"/>
    <row r="4" spans="1:19" ht="15.75" thickBot="1" x14ac:dyDescent="0.3">
      <c r="A4" s="6"/>
      <c r="B4" s="6"/>
      <c r="C4" s="6">
        <v>2017</v>
      </c>
      <c r="D4" s="6">
        <v>2040</v>
      </c>
      <c r="E4" s="6"/>
      <c r="F4" s="6">
        <v>2017</v>
      </c>
      <c r="G4" s="6">
        <v>2040</v>
      </c>
      <c r="H4" s="6"/>
      <c r="I4" s="6">
        <v>2017</v>
      </c>
      <c r="J4" s="6">
        <v>2040</v>
      </c>
      <c r="K4" s="6"/>
      <c r="L4" s="6">
        <v>2017</v>
      </c>
      <c r="M4" s="6">
        <v>2040</v>
      </c>
      <c r="N4" s="6"/>
      <c r="O4" s="6">
        <v>2017</v>
      </c>
      <c r="P4" s="6">
        <v>2040</v>
      </c>
      <c r="Q4" s="6"/>
      <c r="R4" s="6">
        <v>2017</v>
      </c>
      <c r="S4" s="6">
        <v>2040</v>
      </c>
    </row>
    <row r="5" spans="1:19" ht="15.75" thickBot="1" x14ac:dyDescent="0.3">
      <c r="A5" s="6"/>
      <c r="B5" s="6"/>
      <c r="C5" s="6" t="str">
        <f>[4]Sheet1!C2</f>
        <v>World</v>
      </c>
      <c r="D5" s="6"/>
      <c r="E5" s="6"/>
      <c r="F5" s="6" t="str">
        <f>[4]Sheet1!F2</f>
        <v>OECD</v>
      </c>
      <c r="G5" s="6"/>
      <c r="H5" s="6"/>
      <c r="I5" s="6" t="str">
        <f>[4]Sheet1!I2</f>
        <v>Other DCs</v>
      </c>
      <c r="J5" s="6"/>
      <c r="K5" s="6"/>
      <c r="L5" s="6" t="str">
        <f>[4]Sheet1!L2</f>
        <v>China</v>
      </c>
      <c r="M5" s="6"/>
      <c r="N5" s="6"/>
      <c r="O5" s="6" t="str">
        <f>[4]Sheet1!O2</f>
        <v>India</v>
      </c>
      <c r="P5" s="6"/>
      <c r="Q5" s="6"/>
      <c r="R5" s="6" t="str">
        <f>[4]Sheet1!R2</f>
        <v>Euroasia</v>
      </c>
      <c r="S5" s="6"/>
    </row>
    <row r="6" spans="1:19" ht="15.75" thickBot="1" x14ac:dyDescent="0.3">
      <c r="A6" s="6" t="str">
        <f>[4]Sheet1!A7</f>
        <v>Conventional</v>
      </c>
      <c r="B6" s="6"/>
      <c r="C6" s="6">
        <v>73142246</v>
      </c>
      <c r="D6" s="6">
        <v>80199882</v>
      </c>
      <c r="E6" s="6">
        <v>0</v>
      </c>
      <c r="F6" s="6">
        <v>34825358</v>
      </c>
      <c r="G6" s="6">
        <v>17083559</v>
      </c>
      <c r="H6" s="6">
        <v>0</v>
      </c>
      <c r="I6" s="6">
        <v>15283838</v>
      </c>
      <c r="J6" s="6">
        <v>28996893</v>
      </c>
      <c r="K6" s="6">
        <v>0</v>
      </c>
      <c r="L6" s="6">
        <v>14997496</v>
      </c>
      <c r="M6" s="6">
        <v>16945478</v>
      </c>
      <c r="N6" s="6">
        <v>0</v>
      </c>
      <c r="O6" s="6">
        <v>2787594</v>
      </c>
      <c r="P6" s="6">
        <v>11315591</v>
      </c>
      <c r="Q6" s="6">
        <v>0</v>
      </c>
      <c r="R6" s="6">
        <v>5247959</v>
      </c>
      <c r="S6" s="6">
        <v>5358361</v>
      </c>
    </row>
    <row r="7" spans="1:19" ht="15.75" thickBot="1" x14ac:dyDescent="0.3">
      <c r="A7" s="6" t="str">
        <f>[4]Sheet1!A5</f>
        <v>NGVs</v>
      </c>
      <c r="B7" s="6"/>
      <c r="C7" s="6">
        <v>1488165</v>
      </c>
      <c r="D7" s="6">
        <v>5332944</v>
      </c>
      <c r="E7" s="6">
        <v>0</v>
      </c>
      <c r="F7" s="6">
        <v>321363</v>
      </c>
      <c r="G7" s="6">
        <v>1009573</v>
      </c>
      <c r="H7" s="6">
        <v>0</v>
      </c>
      <c r="I7" s="6">
        <v>865687</v>
      </c>
      <c r="J7" s="6">
        <v>2331589</v>
      </c>
      <c r="K7" s="6">
        <v>0</v>
      </c>
      <c r="L7" s="6">
        <v>864</v>
      </c>
      <c r="M7" s="6">
        <v>595773</v>
      </c>
      <c r="N7" s="6">
        <v>0</v>
      </c>
      <c r="O7" s="6">
        <v>38855</v>
      </c>
      <c r="P7" s="6">
        <v>1051688</v>
      </c>
      <c r="Q7" s="6">
        <v>0</v>
      </c>
      <c r="R7" s="6">
        <v>261395</v>
      </c>
      <c r="S7" s="6">
        <v>344321</v>
      </c>
    </row>
    <row r="8" spans="1:19" ht="15.75" thickBot="1" x14ac:dyDescent="0.3">
      <c r="A8" s="6" t="str">
        <f>[4]Sheet1!A4</f>
        <v>HEVs</v>
      </c>
      <c r="B8" s="6"/>
      <c r="C8" s="6">
        <v>1897740</v>
      </c>
      <c r="D8" s="6">
        <v>11999474</v>
      </c>
      <c r="E8" s="6">
        <v>0</v>
      </c>
      <c r="F8" s="6">
        <v>1587987</v>
      </c>
      <c r="G8" s="6">
        <v>3830643</v>
      </c>
      <c r="H8" s="6">
        <v>0</v>
      </c>
      <c r="I8" s="6">
        <v>249752</v>
      </c>
      <c r="J8" s="6">
        <v>3267894</v>
      </c>
      <c r="K8" s="6">
        <v>0</v>
      </c>
      <c r="L8" s="6">
        <v>11408</v>
      </c>
      <c r="M8" s="6">
        <v>3551060</v>
      </c>
      <c r="N8" s="6">
        <v>0</v>
      </c>
      <c r="O8" s="6">
        <v>3885</v>
      </c>
      <c r="P8" s="6">
        <v>1051688</v>
      </c>
      <c r="Q8" s="6">
        <v>0</v>
      </c>
      <c r="R8" s="6">
        <v>44707</v>
      </c>
      <c r="S8" s="6">
        <v>298188</v>
      </c>
    </row>
    <row r="9" spans="1:19" ht="15.75" thickBot="1" x14ac:dyDescent="0.3">
      <c r="A9" s="6" t="str">
        <f>[4]Sheet1!A3</f>
        <v>EVs</v>
      </c>
      <c r="B9" s="6"/>
      <c r="C9" s="6">
        <v>1286093</v>
      </c>
      <c r="D9" s="6">
        <v>33520589</v>
      </c>
      <c r="E9" s="6">
        <v>0</v>
      </c>
      <c r="F9" s="6">
        <v>608281</v>
      </c>
      <c r="G9" s="6">
        <v>15778944</v>
      </c>
      <c r="H9" s="6">
        <v>0</v>
      </c>
      <c r="I9" s="6">
        <v>18741</v>
      </c>
      <c r="J9" s="6">
        <v>6169166</v>
      </c>
      <c r="K9" s="6">
        <v>0</v>
      </c>
      <c r="L9" s="6">
        <v>482434</v>
      </c>
      <c r="M9" s="6">
        <v>8030469</v>
      </c>
      <c r="N9" s="6">
        <v>0</v>
      </c>
      <c r="O9" s="6">
        <v>169701</v>
      </c>
      <c r="P9" s="6">
        <v>3156075</v>
      </c>
      <c r="Q9" s="6">
        <v>0</v>
      </c>
      <c r="R9" s="6">
        <v>6936</v>
      </c>
      <c r="S9" s="6">
        <v>885934</v>
      </c>
    </row>
    <row r="10" spans="1:19" ht="15.75" thickBot="1" x14ac:dyDescent="0.3">
      <c r="A10" s="6" t="str">
        <f>[4]Sheet1!A6</f>
        <v>FCVs</v>
      </c>
      <c r="B10" s="6"/>
      <c r="C10" s="6">
        <v>2296</v>
      </c>
      <c r="D10" s="6">
        <v>2033208</v>
      </c>
      <c r="E10" s="6">
        <v>0</v>
      </c>
      <c r="F10" s="6">
        <v>1332</v>
      </c>
      <c r="G10" s="6">
        <v>901947</v>
      </c>
      <c r="H10" s="6">
        <v>0</v>
      </c>
      <c r="I10" s="6">
        <v>24</v>
      </c>
      <c r="J10" s="6">
        <v>411773</v>
      </c>
      <c r="K10" s="6">
        <v>0</v>
      </c>
      <c r="L10" s="6">
        <v>864</v>
      </c>
      <c r="M10" s="6">
        <v>595773</v>
      </c>
      <c r="N10" s="6">
        <v>0</v>
      </c>
      <c r="O10" s="6">
        <v>30</v>
      </c>
      <c r="P10" s="6">
        <v>54151</v>
      </c>
      <c r="Q10" s="6">
        <v>0</v>
      </c>
      <c r="R10" s="6">
        <v>46</v>
      </c>
      <c r="S10" s="6">
        <v>69564</v>
      </c>
    </row>
    <row r="11" spans="1:19" x14ac:dyDescent="0.25">
      <c r="A11" s="3"/>
      <c r="B11" s="3"/>
      <c r="C11" s="3"/>
      <c r="D11" s="3"/>
      <c r="E11" s="3"/>
      <c r="F11" s="3"/>
      <c r="G11" s="3"/>
      <c r="H11" s="3"/>
      <c r="I11" s="3"/>
      <c r="J11" s="3"/>
      <c r="K11" s="3"/>
      <c r="L11" s="3"/>
      <c r="M11" s="3"/>
      <c r="N11" s="3"/>
      <c r="O11" s="3"/>
      <c r="P11" s="3"/>
      <c r="Q11" s="3"/>
      <c r="R11" s="3"/>
      <c r="S11" s="3"/>
    </row>
    <row r="12" spans="1:19" x14ac:dyDescent="0.25">
      <c r="A12" s="27" t="s">
        <v>123</v>
      </c>
      <c r="B12" s="5"/>
      <c r="C12" s="5"/>
      <c r="D12" s="5"/>
      <c r="E12" s="5"/>
      <c r="F12" s="5"/>
      <c r="G12" s="5"/>
      <c r="H12" s="3"/>
      <c r="I12" s="3"/>
      <c r="J12" s="3"/>
      <c r="K12" s="3"/>
      <c r="L12" s="3"/>
      <c r="M12" s="3"/>
      <c r="N12" s="3"/>
      <c r="O12" s="3"/>
      <c r="P12" s="3"/>
      <c r="Q12" s="3"/>
      <c r="R12" s="3"/>
      <c r="S12" s="3"/>
    </row>
    <row r="13" spans="1:19" x14ac:dyDescent="0.25">
      <c r="A13" s="3"/>
      <c r="B13" s="5"/>
      <c r="C13" s="5"/>
      <c r="D13" s="5"/>
      <c r="E13" s="5"/>
      <c r="F13" s="5"/>
      <c r="G13" s="5"/>
      <c r="H13" s="3"/>
      <c r="I13" s="3"/>
      <c r="J13" s="3"/>
      <c r="K13" s="3"/>
      <c r="L13" s="3"/>
      <c r="M13" s="3"/>
      <c r="N13" s="3"/>
      <c r="O13" s="3"/>
      <c r="P13" s="3"/>
      <c r="Q13" s="3"/>
      <c r="R13" s="3"/>
      <c r="S13" s="3"/>
    </row>
    <row r="14" spans="1:19" x14ac:dyDescent="0.25">
      <c r="A14" s="3"/>
      <c r="B14" s="5"/>
      <c r="C14" s="5"/>
      <c r="D14" s="5"/>
      <c r="E14" s="5"/>
      <c r="F14" s="5"/>
      <c r="G14" s="5"/>
      <c r="H14" s="3"/>
      <c r="I14" s="3"/>
      <c r="J14" s="3"/>
      <c r="K14" s="3"/>
      <c r="L14" s="3"/>
      <c r="M14" s="3"/>
      <c r="N14" s="3"/>
      <c r="O14" s="3"/>
      <c r="P14" s="3"/>
      <c r="Q14" s="3"/>
      <c r="R14" s="3"/>
      <c r="S14" s="3"/>
    </row>
    <row r="15" spans="1:19" x14ac:dyDescent="0.25">
      <c r="A15" s="3"/>
      <c r="B15" s="5"/>
      <c r="C15" s="5"/>
      <c r="D15" s="5"/>
      <c r="E15" s="5"/>
      <c r="F15" s="5"/>
      <c r="G15" s="5"/>
      <c r="H15" s="3"/>
      <c r="I15" s="3"/>
      <c r="J15" s="3"/>
      <c r="K15" s="3"/>
      <c r="L15" s="3"/>
      <c r="M15" s="3"/>
      <c r="N15" s="3"/>
      <c r="O15" s="3"/>
      <c r="P15" s="3"/>
      <c r="Q15" s="3"/>
      <c r="R15" s="3"/>
      <c r="S15" s="3"/>
    </row>
    <row r="16" spans="1:19" x14ac:dyDescent="0.25">
      <c r="A16" s="28" t="s">
        <v>124</v>
      </c>
      <c r="B16" s="5"/>
      <c r="C16" s="5"/>
      <c r="D16" s="5"/>
      <c r="E16" s="5"/>
      <c r="F16" s="5"/>
      <c r="G16" s="5"/>
      <c r="H16" s="3"/>
      <c r="I16" s="3"/>
      <c r="J16" s="3"/>
      <c r="K16" s="3"/>
      <c r="L16" s="3"/>
      <c r="M16" s="3"/>
      <c r="N16" s="3"/>
      <c r="O16" s="3"/>
      <c r="P16" s="3"/>
      <c r="Q16" s="3"/>
      <c r="R16" s="3"/>
      <c r="S16" s="3"/>
    </row>
    <row r="17" spans="1:19" x14ac:dyDescent="0.25">
      <c r="A17" s="3"/>
      <c r="B17" s="3"/>
      <c r="C17" s="3"/>
      <c r="D17" s="3"/>
      <c r="E17" s="3"/>
      <c r="F17" s="3"/>
      <c r="G17" s="3"/>
      <c r="H17" s="3"/>
      <c r="I17" s="3"/>
      <c r="J17" s="3"/>
      <c r="K17" s="3"/>
      <c r="L17" s="3"/>
      <c r="M17" s="3"/>
      <c r="N17" s="3"/>
      <c r="O17" s="3"/>
      <c r="P17" s="3"/>
      <c r="Q17" s="3"/>
      <c r="R17" s="3"/>
      <c r="S17" s="3"/>
    </row>
    <row r="18" spans="1:19" x14ac:dyDescent="0.25">
      <c r="A18" s="3"/>
      <c r="B18" s="3"/>
      <c r="C18" s="3"/>
      <c r="D18" s="3"/>
      <c r="E18" s="3"/>
      <c r="F18" s="3"/>
      <c r="G18" s="3"/>
      <c r="H18" s="3"/>
      <c r="I18" s="3"/>
      <c r="J18" s="3"/>
      <c r="K18" s="3"/>
      <c r="L18" s="3"/>
      <c r="M18" s="3"/>
      <c r="N18" s="3"/>
      <c r="O18" s="3"/>
      <c r="P18" s="3"/>
      <c r="Q18" s="3"/>
      <c r="R18" s="3"/>
      <c r="S18" s="3"/>
    </row>
    <row r="19" spans="1:19" x14ac:dyDescent="0.25">
      <c r="A19" s="3"/>
      <c r="B19" s="3"/>
      <c r="C19" s="3"/>
      <c r="D19" s="3"/>
      <c r="E19" s="3"/>
      <c r="F19" s="3"/>
      <c r="G19" s="3"/>
      <c r="H19" s="3"/>
      <c r="I19" s="3"/>
      <c r="J19" s="3"/>
      <c r="K19" s="3"/>
      <c r="L19" s="3"/>
      <c r="M19" s="3"/>
      <c r="N19" s="3"/>
      <c r="O19" s="3"/>
      <c r="P19" s="3"/>
      <c r="Q19" s="3"/>
      <c r="R19" s="3"/>
    </row>
    <row r="20" spans="1:19" x14ac:dyDescent="0.25">
      <c r="A20" s="3"/>
      <c r="B20" s="3"/>
      <c r="C20" s="3"/>
      <c r="D20" s="3"/>
      <c r="E20" s="3"/>
      <c r="F20" s="3"/>
      <c r="G20" s="3"/>
      <c r="H20" s="3"/>
      <c r="I20" s="3"/>
      <c r="J20" s="3"/>
      <c r="K20" s="3"/>
      <c r="L20" s="3"/>
      <c r="M20" s="3"/>
      <c r="N20" s="3"/>
      <c r="O20" s="3"/>
      <c r="P20" s="3"/>
      <c r="Q20" s="3"/>
      <c r="R20" s="3"/>
    </row>
    <row r="21" spans="1:19" x14ac:dyDescent="0.25">
      <c r="A21" s="29" t="s">
        <v>125</v>
      </c>
      <c r="B21" s="29"/>
      <c r="C21" s="29"/>
      <c r="D21" s="29"/>
      <c r="E21" s="29"/>
      <c r="F21" s="29"/>
      <c r="G21" s="29"/>
      <c r="H21" s="29"/>
      <c r="I21" s="29"/>
      <c r="J21" s="29"/>
      <c r="K21" s="29"/>
      <c r="L21" s="29"/>
      <c r="M21" s="29"/>
      <c r="N21" s="29"/>
      <c r="O21" s="29"/>
      <c r="P21" s="29"/>
      <c r="Q21" s="29"/>
      <c r="R21" s="29"/>
    </row>
    <row r="22" spans="1:19" x14ac:dyDescent="0.25">
      <c r="A22" s="29"/>
      <c r="B22" s="29"/>
      <c r="C22" s="29"/>
      <c r="D22" s="29"/>
      <c r="E22" s="29"/>
      <c r="F22" s="29"/>
      <c r="G22" s="29"/>
      <c r="H22" s="29"/>
      <c r="I22" s="29"/>
      <c r="J22" s="29"/>
      <c r="K22" s="29"/>
      <c r="L22" s="29"/>
      <c r="M22" s="29"/>
      <c r="N22" s="29"/>
      <c r="O22" s="29"/>
      <c r="P22" s="29"/>
      <c r="Q22" s="29"/>
      <c r="R22" s="29"/>
    </row>
    <row r="23" spans="1:19" x14ac:dyDescent="0.25">
      <c r="A23" s="29"/>
      <c r="B23" s="29"/>
      <c r="C23" s="29"/>
      <c r="D23" s="29"/>
      <c r="E23" s="29"/>
      <c r="F23" s="29"/>
      <c r="G23" s="29"/>
      <c r="H23" s="29"/>
      <c r="I23" s="29"/>
      <c r="J23" s="29"/>
      <c r="K23" s="29"/>
      <c r="L23" s="29"/>
      <c r="M23" s="29"/>
      <c r="N23" s="29"/>
      <c r="O23" s="29"/>
      <c r="P23" s="29"/>
      <c r="Q23" s="29"/>
      <c r="R23" s="29"/>
    </row>
    <row r="24" spans="1:19" x14ac:dyDescent="0.25">
      <c r="A24" s="29"/>
      <c r="B24" s="29"/>
      <c r="C24" s="29"/>
      <c r="D24" s="29"/>
      <c r="E24" s="29"/>
      <c r="F24" s="29"/>
      <c r="G24" s="29"/>
      <c r="H24" s="29"/>
      <c r="I24" s="29"/>
      <c r="J24" s="29"/>
      <c r="K24" s="29"/>
      <c r="L24" s="29"/>
      <c r="M24" s="29"/>
      <c r="N24" s="29"/>
      <c r="O24" s="29"/>
      <c r="P24" s="29"/>
      <c r="Q24" s="29"/>
      <c r="R24" s="29"/>
    </row>
    <row r="25" spans="1:19" x14ac:dyDescent="0.25">
      <c r="A25" s="29"/>
      <c r="B25" s="29"/>
      <c r="C25" s="29"/>
      <c r="D25" s="29"/>
      <c r="E25" s="29"/>
      <c r="F25" s="29"/>
      <c r="G25" s="29"/>
      <c r="H25" s="29"/>
      <c r="I25" s="29"/>
      <c r="J25" s="29"/>
      <c r="K25" s="29"/>
      <c r="L25" s="29"/>
      <c r="M25" s="29"/>
      <c r="N25" s="29"/>
      <c r="O25" s="29"/>
      <c r="P25" s="29"/>
      <c r="Q25" s="29"/>
      <c r="R25" s="29"/>
    </row>
    <row r="26" spans="1:19" x14ac:dyDescent="0.25">
      <c r="A26" s="29"/>
      <c r="B26" s="29"/>
      <c r="C26" s="29"/>
      <c r="D26" s="29"/>
      <c r="E26" s="29"/>
      <c r="F26" s="29"/>
      <c r="G26" s="29"/>
      <c r="H26" s="29"/>
      <c r="I26" s="29"/>
      <c r="J26" s="29"/>
      <c r="K26" s="29"/>
      <c r="L26" s="29"/>
      <c r="M26" s="29"/>
      <c r="N26" s="29"/>
      <c r="O26" s="29"/>
      <c r="P26" s="29"/>
      <c r="Q26" s="29"/>
      <c r="R26" s="29"/>
    </row>
    <row r="27" spans="1:19" x14ac:dyDescent="0.25">
      <c r="A27" s="29"/>
      <c r="B27" s="29"/>
      <c r="C27" s="29"/>
      <c r="D27" s="29"/>
      <c r="E27" s="29"/>
      <c r="F27" s="29"/>
      <c r="G27" s="29"/>
      <c r="H27" s="29"/>
      <c r="I27" s="29"/>
      <c r="J27" s="29"/>
      <c r="K27" s="29"/>
      <c r="L27" s="29"/>
      <c r="M27" s="29"/>
      <c r="N27" s="29"/>
      <c r="O27" s="29"/>
      <c r="P27" s="29"/>
      <c r="Q27" s="29"/>
      <c r="R27" s="29"/>
    </row>
    <row r="28" spans="1:19" x14ac:dyDescent="0.25">
      <c r="A28" s="29"/>
      <c r="B28" s="29"/>
      <c r="C28" s="29"/>
      <c r="D28" s="29"/>
      <c r="E28" s="29"/>
      <c r="F28" s="29"/>
      <c r="G28" s="29"/>
      <c r="H28" s="29"/>
      <c r="I28" s="29"/>
      <c r="J28" s="29"/>
      <c r="K28" s="29"/>
      <c r="L28" s="29"/>
      <c r="M28" s="29"/>
      <c r="N28" s="29"/>
      <c r="O28" s="29"/>
      <c r="P28" s="29"/>
      <c r="Q28" s="29"/>
      <c r="R28" s="29"/>
    </row>
    <row r="29" spans="1:19" x14ac:dyDescent="0.25">
      <c r="A29" s="29"/>
      <c r="B29" s="29"/>
      <c r="C29" s="29"/>
      <c r="D29" s="29"/>
      <c r="E29" s="29"/>
      <c r="F29" s="29"/>
      <c r="G29" s="29"/>
      <c r="H29" s="29"/>
      <c r="I29" s="29"/>
      <c r="J29" s="29"/>
      <c r="K29" s="29"/>
      <c r="L29" s="29"/>
      <c r="M29" s="29"/>
      <c r="N29" s="29"/>
      <c r="O29" s="29"/>
      <c r="P29" s="29"/>
      <c r="Q29" s="29"/>
      <c r="R29" s="29"/>
    </row>
    <row r="30" spans="1:19" x14ac:dyDescent="0.25">
      <c r="A30" s="29"/>
      <c r="B30" s="29"/>
      <c r="C30" s="29"/>
      <c r="D30" s="29"/>
      <c r="E30" s="29"/>
      <c r="F30" s="29"/>
      <c r="G30" s="29"/>
      <c r="H30" s="29"/>
      <c r="I30" s="29"/>
      <c r="J30" s="29"/>
      <c r="K30" s="29"/>
      <c r="L30" s="29"/>
      <c r="M30" s="29"/>
      <c r="N30" s="29"/>
      <c r="O30" s="29"/>
      <c r="P30" s="29"/>
      <c r="Q30" s="29"/>
      <c r="R30" s="29"/>
    </row>
    <row r="31" spans="1:19" x14ac:dyDescent="0.25">
      <c r="A31" s="29"/>
      <c r="B31" s="29"/>
      <c r="C31" s="29"/>
      <c r="D31" s="29"/>
      <c r="E31" s="29"/>
      <c r="F31" s="29"/>
      <c r="G31" s="29"/>
      <c r="H31" s="29"/>
      <c r="I31" s="29"/>
      <c r="J31" s="29"/>
      <c r="K31" s="29"/>
      <c r="L31" s="29"/>
      <c r="M31" s="29"/>
      <c r="N31" s="29"/>
      <c r="O31" s="29"/>
      <c r="P31" s="29"/>
      <c r="Q31" s="29"/>
      <c r="R31" s="29"/>
    </row>
    <row r="32" spans="1:19" x14ac:dyDescent="0.25">
      <c r="A32" s="29"/>
      <c r="B32" s="29"/>
      <c r="C32" s="29"/>
      <c r="D32" s="29"/>
      <c r="E32" s="29"/>
      <c r="F32" s="29"/>
      <c r="G32" s="29"/>
      <c r="H32" s="29"/>
      <c r="I32" s="29"/>
      <c r="J32" s="29"/>
      <c r="K32" s="29"/>
      <c r="L32" s="29"/>
      <c r="M32" s="29"/>
      <c r="N32" s="29"/>
      <c r="O32" s="29"/>
      <c r="P32" s="29"/>
      <c r="Q32" s="29"/>
      <c r="R32" s="29"/>
    </row>
  </sheetData>
  <mergeCells count="1">
    <mergeCell ref="A21:R32"/>
  </mergeCells>
  <pageMargins left="0.7" right="0.7" top="0.75" bottom="0.7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80" zoomScaleNormal="80" workbookViewId="0">
      <selection activeCell="A12" sqref="A12:R33"/>
    </sheetView>
  </sheetViews>
  <sheetFormatPr defaultRowHeight="15" x14ac:dyDescent="0.25"/>
  <cols>
    <col min="2" max="25" width="13" bestFit="1" customWidth="1"/>
  </cols>
  <sheetData>
    <row r="1" spans="1:25" s="3" customFormat="1" x14ac:dyDescent="0.25">
      <c r="A1" s="25" t="s">
        <v>69</v>
      </c>
    </row>
    <row r="2" spans="1:25" s="3" customFormat="1" x14ac:dyDescent="0.25">
      <c r="A2" s="26" t="s">
        <v>70</v>
      </c>
    </row>
    <row r="3" spans="1:25" s="3" customFormat="1" ht="15.75" thickBot="1" x14ac:dyDescent="0.3"/>
    <row r="4" spans="1:25" ht="15.75" thickBot="1" x14ac:dyDescent="0.3">
      <c r="A4" s="6"/>
      <c r="B4" s="6">
        <v>2017</v>
      </c>
      <c r="C4" s="6">
        <v>2018</v>
      </c>
      <c r="D4" s="6">
        <v>2019</v>
      </c>
      <c r="E4" s="6">
        <v>2020</v>
      </c>
      <c r="F4" s="6">
        <v>2021</v>
      </c>
      <c r="G4" s="6">
        <v>2022</v>
      </c>
      <c r="H4" s="6">
        <v>2023</v>
      </c>
      <c r="I4" s="6">
        <v>2024</v>
      </c>
      <c r="J4" s="6">
        <v>2025</v>
      </c>
      <c r="K4" s="6">
        <v>2026</v>
      </c>
      <c r="L4" s="6">
        <v>2027</v>
      </c>
      <c r="M4" s="6">
        <v>2028</v>
      </c>
      <c r="N4" s="6">
        <v>2029</v>
      </c>
      <c r="O4" s="6">
        <v>2030</v>
      </c>
      <c r="P4" s="6">
        <v>2031</v>
      </c>
      <c r="Q4" s="6">
        <v>2032</v>
      </c>
      <c r="R4" s="6">
        <v>2033</v>
      </c>
      <c r="S4" s="6">
        <v>2034</v>
      </c>
      <c r="T4" s="6">
        <v>2035</v>
      </c>
      <c r="U4" s="6">
        <v>2036</v>
      </c>
      <c r="V4" s="6">
        <v>2037</v>
      </c>
      <c r="W4" s="6">
        <v>2038</v>
      </c>
      <c r="X4" s="6">
        <v>2039</v>
      </c>
      <c r="Y4" s="6">
        <v>2040</v>
      </c>
    </row>
    <row r="5" spans="1:25" ht="15.75" thickBot="1" x14ac:dyDescent="0.3">
      <c r="A5" s="6" t="s">
        <v>74</v>
      </c>
      <c r="B5" s="6">
        <v>5431</v>
      </c>
      <c r="C5" s="6">
        <v>8928</v>
      </c>
      <c r="D5" s="6">
        <v>14251</v>
      </c>
      <c r="E5" s="6">
        <v>22102</v>
      </c>
      <c r="F5" s="6">
        <v>33755</v>
      </c>
      <c r="G5" s="6">
        <v>50757</v>
      </c>
      <c r="H5" s="6">
        <v>75164</v>
      </c>
      <c r="I5" s="6">
        <v>109650</v>
      </c>
      <c r="J5" s="6">
        <v>157770</v>
      </c>
      <c r="K5" s="6">
        <v>223970</v>
      </c>
      <c r="L5" s="6">
        <v>313799</v>
      </c>
      <c r="M5" s="6">
        <v>434110</v>
      </c>
      <c r="N5" s="6">
        <v>593237</v>
      </c>
      <c r="O5" s="6">
        <v>801212</v>
      </c>
      <c r="P5" s="6">
        <v>1069996</v>
      </c>
      <c r="Q5" s="6">
        <v>1413678</v>
      </c>
      <c r="R5" s="6">
        <v>1848632</v>
      </c>
      <c r="S5" s="6">
        <v>2393717</v>
      </c>
      <c r="T5" s="6">
        <v>3070568</v>
      </c>
      <c r="U5" s="6">
        <v>3903252</v>
      </c>
      <c r="V5" s="6">
        <v>4919075</v>
      </c>
      <c r="W5" s="6">
        <v>6233099</v>
      </c>
      <c r="X5" s="6">
        <v>7704748</v>
      </c>
      <c r="Y5" s="6">
        <v>9460500</v>
      </c>
    </row>
    <row r="6" spans="1:25" ht="15.75" thickBot="1" x14ac:dyDescent="0.3">
      <c r="A6" s="6" t="s">
        <v>75</v>
      </c>
      <c r="B6" s="6">
        <v>21363288</v>
      </c>
      <c r="C6" s="6">
        <v>22843877</v>
      </c>
      <c r="D6" s="6">
        <v>24455294</v>
      </c>
      <c r="E6" s="6">
        <v>26196062</v>
      </c>
      <c r="F6" s="6">
        <v>28062662</v>
      </c>
      <c r="G6" s="6">
        <v>30050324</v>
      </c>
      <c r="H6" s="6">
        <v>32153563</v>
      </c>
      <c r="I6" s="6">
        <v>34366346</v>
      </c>
      <c r="J6" s="6">
        <v>36681575</v>
      </c>
      <c r="K6" s="6">
        <v>39090731</v>
      </c>
      <c r="L6" s="6">
        <v>41584214</v>
      </c>
      <c r="M6" s="6">
        <v>44152246</v>
      </c>
      <c r="N6" s="6">
        <v>46784727</v>
      </c>
      <c r="O6" s="6">
        <v>49471437</v>
      </c>
      <c r="P6" s="6">
        <v>52202198</v>
      </c>
      <c r="Q6" s="6">
        <v>54966812</v>
      </c>
      <c r="R6" s="6">
        <v>57755103</v>
      </c>
      <c r="S6" s="6">
        <v>60557249</v>
      </c>
      <c r="T6" s="6">
        <v>63368186</v>
      </c>
      <c r="U6" s="6">
        <v>66170371</v>
      </c>
      <c r="V6" s="6">
        <v>68959571</v>
      </c>
      <c r="W6" s="6">
        <v>71728234</v>
      </c>
      <c r="X6" s="6">
        <v>74469458</v>
      </c>
      <c r="Y6" s="6">
        <v>77188530</v>
      </c>
    </row>
    <row r="7" spans="1:25" ht="15.75" thickBot="1" x14ac:dyDescent="0.3">
      <c r="A7" s="6" t="s">
        <v>76</v>
      </c>
      <c r="B7" s="6">
        <v>14403590</v>
      </c>
      <c r="C7" s="6">
        <v>16167722</v>
      </c>
      <c r="D7" s="6">
        <v>18115805</v>
      </c>
      <c r="E7" s="6">
        <v>20257925</v>
      </c>
      <c r="F7" s="6">
        <v>22603555</v>
      </c>
      <c r="G7" s="6">
        <v>25161878</v>
      </c>
      <c r="H7" s="6">
        <v>27940779</v>
      </c>
      <c r="I7" s="6">
        <v>30946525</v>
      </c>
      <c r="J7" s="6">
        <v>34181520</v>
      </c>
      <c r="K7" s="6">
        <v>37642795</v>
      </c>
      <c r="L7" s="6">
        <v>41322038</v>
      </c>
      <c r="M7" s="6">
        <v>45207200</v>
      </c>
      <c r="N7" s="6">
        <v>49282178</v>
      </c>
      <c r="O7" s="6">
        <v>53528099</v>
      </c>
      <c r="P7" s="6">
        <v>57924645</v>
      </c>
      <c r="Q7" s="6">
        <v>62450294</v>
      </c>
      <c r="R7" s="6">
        <v>67082295</v>
      </c>
      <c r="S7" s="6">
        <v>71797928</v>
      </c>
      <c r="T7" s="6">
        <v>76575113</v>
      </c>
      <c r="U7" s="6">
        <v>81393190</v>
      </c>
      <c r="V7" s="6">
        <v>86232121</v>
      </c>
      <c r="W7" s="6">
        <v>91074251</v>
      </c>
      <c r="X7" s="6">
        <v>95903514</v>
      </c>
      <c r="Y7" s="6">
        <v>100705267</v>
      </c>
    </row>
    <row r="8" spans="1:25" ht="15.75" thickBot="1" x14ac:dyDescent="0.3">
      <c r="A8" s="6" t="s">
        <v>77</v>
      </c>
      <c r="B8" s="6">
        <v>2348306</v>
      </c>
      <c r="C8" s="6">
        <v>3428070</v>
      </c>
      <c r="D8" s="6">
        <v>4900776</v>
      </c>
      <c r="E8" s="6">
        <v>6852902</v>
      </c>
      <c r="F8" s="6">
        <v>9504852</v>
      </c>
      <c r="G8" s="6">
        <v>13053058</v>
      </c>
      <c r="H8" s="6">
        <v>17715595</v>
      </c>
      <c r="I8" s="6">
        <v>23719356</v>
      </c>
      <c r="J8" s="6">
        <v>31279262</v>
      </c>
      <c r="K8" s="6">
        <v>40574942</v>
      </c>
      <c r="L8" s="6">
        <v>51729759</v>
      </c>
      <c r="M8" s="6">
        <v>64795827</v>
      </c>
      <c r="N8" s="6">
        <v>79736611</v>
      </c>
      <c r="O8" s="6">
        <v>96423743</v>
      </c>
      <c r="P8" s="6">
        <v>114650347</v>
      </c>
      <c r="Q8" s="6">
        <v>134154116</v>
      </c>
      <c r="R8" s="6">
        <v>154643529</v>
      </c>
      <c r="S8" s="6">
        <v>175826229</v>
      </c>
      <c r="T8" s="6">
        <v>197432800</v>
      </c>
      <c r="U8" s="6">
        <v>219201592</v>
      </c>
      <c r="V8" s="6">
        <v>240918800</v>
      </c>
      <c r="W8" s="6">
        <v>262402560</v>
      </c>
      <c r="X8" s="6">
        <v>283498094</v>
      </c>
      <c r="Y8" s="6">
        <v>304121527</v>
      </c>
    </row>
    <row r="9" spans="1:25" ht="15.75" thickBot="1" x14ac:dyDescent="0.3">
      <c r="A9" s="6" t="s">
        <v>78</v>
      </c>
      <c r="B9" s="6">
        <v>2.15</v>
      </c>
      <c r="C9" s="6">
        <v>2.3149999999999999</v>
      </c>
      <c r="D9" s="6">
        <v>2.5139999999999998</v>
      </c>
      <c r="E9" s="6">
        <v>2.7509999999999999</v>
      </c>
      <c r="F9" s="6">
        <v>3.04</v>
      </c>
      <c r="G9" s="6">
        <v>3.3919999999999999</v>
      </c>
      <c r="H9" s="6">
        <v>3.8170000000000002</v>
      </c>
      <c r="I9" s="6">
        <v>4.3239999999999998</v>
      </c>
      <c r="J9" s="6">
        <v>4.923</v>
      </c>
      <c r="K9" s="6">
        <v>5.617</v>
      </c>
      <c r="L9" s="6">
        <v>6.4059999999999997</v>
      </c>
      <c r="M9" s="6">
        <v>7.2869999999999999</v>
      </c>
      <c r="N9" s="6">
        <v>8.2479999999999993</v>
      </c>
      <c r="O9" s="6">
        <v>9.2759999999999998</v>
      </c>
      <c r="P9" s="6">
        <v>10.353</v>
      </c>
      <c r="Q9" s="6">
        <v>11.46</v>
      </c>
      <c r="R9" s="6">
        <v>12.577999999999999</v>
      </c>
      <c r="S9" s="6">
        <v>13.693</v>
      </c>
      <c r="T9" s="6">
        <v>14.789</v>
      </c>
      <c r="U9" s="6">
        <v>15.855</v>
      </c>
      <c r="V9" s="6">
        <v>16.885000000000002</v>
      </c>
      <c r="W9" s="6">
        <v>17.878</v>
      </c>
      <c r="X9" s="6">
        <v>18.821000000000002</v>
      </c>
      <c r="Y9" s="6">
        <v>19.722000000000001</v>
      </c>
    </row>
    <row r="10" spans="1:25" ht="15.75" thickBot="1" x14ac:dyDescent="0.3">
      <c r="A10" s="6" t="s">
        <v>79</v>
      </c>
      <c r="B10" s="6">
        <v>0.21299999999999999</v>
      </c>
      <c r="C10" s="6">
        <v>0.30199999999999999</v>
      </c>
      <c r="D10" s="6">
        <v>0.42</v>
      </c>
      <c r="E10" s="6">
        <v>0.56999999999999995</v>
      </c>
      <c r="F10" s="6">
        <v>0.76900000000000002</v>
      </c>
      <c r="G10" s="6">
        <v>1.026</v>
      </c>
      <c r="H10" s="6">
        <v>1.3540000000000001</v>
      </c>
      <c r="I10" s="6">
        <v>1.762</v>
      </c>
      <c r="J10" s="6">
        <v>2.2610000000000001</v>
      </c>
      <c r="K10" s="6">
        <v>2.8530000000000002</v>
      </c>
      <c r="L10" s="6">
        <v>3.54</v>
      </c>
      <c r="M10" s="6">
        <v>4.3159999999999998</v>
      </c>
      <c r="N10" s="6">
        <v>5.1740000000000004</v>
      </c>
      <c r="O10" s="6">
        <v>6.0970000000000004</v>
      </c>
      <c r="P10" s="6">
        <v>7.0679999999999996</v>
      </c>
      <c r="Q10" s="6">
        <v>8.0690000000000008</v>
      </c>
      <c r="R10" s="6">
        <v>9.0790000000000006</v>
      </c>
      <c r="S10" s="6">
        <v>10.083</v>
      </c>
      <c r="T10" s="6">
        <v>11.065</v>
      </c>
      <c r="U10" s="6">
        <v>12.015000000000001</v>
      </c>
      <c r="V10" s="6">
        <v>12.923</v>
      </c>
      <c r="W10" s="6">
        <v>13.782999999999999</v>
      </c>
      <c r="X10" s="6">
        <v>14.592000000000001</v>
      </c>
      <c r="Y10" s="6">
        <v>15.349</v>
      </c>
    </row>
    <row r="11" spans="1:25" ht="15.75" thickBot="1" x14ac:dyDescent="0.3">
      <c r="A11" s="6" t="s">
        <v>80</v>
      </c>
      <c r="B11" s="6">
        <v>0.21287485776651352</v>
      </c>
      <c r="C11" s="6">
        <v>0.30200314992876609</v>
      </c>
      <c r="D11" s="6">
        <v>0.41956247789529139</v>
      </c>
      <c r="E11" s="6">
        <v>0.57015050018253233</v>
      </c>
      <c r="F11" s="6">
        <v>0.76857245612640457</v>
      </c>
      <c r="G11" s="6">
        <v>1.0259724878228962</v>
      </c>
      <c r="H11" s="6">
        <v>1.3537426884154606</v>
      </c>
      <c r="I11" s="6">
        <v>1.7624721606601117</v>
      </c>
      <c r="J11" s="6">
        <v>2.2605344906650728</v>
      </c>
      <c r="K11" s="6">
        <v>2.8527715079005</v>
      </c>
      <c r="L11" s="6">
        <v>3.5395729958356776</v>
      </c>
      <c r="M11" s="6">
        <v>4.3164842702117259</v>
      </c>
      <c r="N11" s="6">
        <v>5.1737850741514064</v>
      </c>
      <c r="O11" s="6">
        <v>6.0970104332740016</v>
      </c>
      <c r="P11" s="6">
        <v>7.0683998020257848</v>
      </c>
      <c r="Q11" s="6">
        <v>8.0687423046225302</v>
      </c>
      <c r="R11" s="6">
        <v>9.0791492407951893</v>
      </c>
      <c r="S11" s="6">
        <v>10.082629346275104</v>
      </c>
      <c r="T11" s="6">
        <v>11.06519174795246</v>
      </c>
      <c r="U11" s="6">
        <v>12.0146660192929</v>
      </c>
      <c r="V11" s="6">
        <v>12.922605887968889</v>
      </c>
      <c r="W11" s="6">
        <v>13.782997247732432</v>
      </c>
      <c r="X11" s="6">
        <v>14.591733239266572</v>
      </c>
      <c r="Y11" s="6">
        <v>15.348627241511009</v>
      </c>
    </row>
    <row r="12" spans="1:25" x14ac:dyDescent="0.25">
      <c r="A12" s="3"/>
      <c r="B12" s="3"/>
      <c r="C12" s="3"/>
      <c r="D12" s="3"/>
      <c r="E12" s="3"/>
      <c r="F12" s="3"/>
      <c r="G12" s="3"/>
      <c r="H12" s="3"/>
      <c r="I12" s="3"/>
      <c r="J12" s="3"/>
      <c r="K12" s="3"/>
      <c r="L12" s="3"/>
      <c r="M12" s="3"/>
      <c r="N12" s="3"/>
      <c r="O12" s="3"/>
      <c r="P12" s="3"/>
      <c r="Q12" s="3"/>
      <c r="R12" s="3"/>
    </row>
    <row r="13" spans="1:25" x14ac:dyDescent="0.25">
      <c r="A13" s="27" t="s">
        <v>123</v>
      </c>
      <c r="B13" s="5"/>
      <c r="C13" s="5"/>
      <c r="D13" s="5"/>
      <c r="E13" s="5"/>
      <c r="F13" s="5"/>
      <c r="G13" s="5"/>
      <c r="H13" s="3"/>
      <c r="I13" s="3"/>
      <c r="J13" s="3"/>
      <c r="K13" s="3"/>
      <c r="L13" s="3"/>
      <c r="M13" s="3"/>
      <c r="N13" s="3"/>
      <c r="O13" s="3"/>
      <c r="P13" s="3"/>
      <c r="Q13" s="3"/>
      <c r="R13" s="3"/>
      <c r="S13" s="3"/>
      <c r="T13" s="3"/>
      <c r="U13" s="3"/>
      <c r="V13" s="3"/>
      <c r="W13" s="3"/>
      <c r="X13" s="3"/>
      <c r="Y13" s="3"/>
    </row>
    <row r="14" spans="1:25" x14ac:dyDescent="0.25">
      <c r="A14" s="3"/>
      <c r="B14" s="5"/>
      <c r="C14" s="5"/>
      <c r="D14" s="5"/>
      <c r="E14" s="5"/>
      <c r="F14" s="5"/>
      <c r="G14" s="5"/>
      <c r="H14" s="3"/>
      <c r="I14" s="3"/>
      <c r="J14" s="3"/>
      <c r="K14" s="3"/>
      <c r="L14" s="3"/>
      <c r="M14" s="3"/>
      <c r="N14" s="3"/>
      <c r="O14" s="3"/>
      <c r="P14" s="3"/>
      <c r="Q14" s="3"/>
      <c r="R14" s="3"/>
      <c r="S14" s="3"/>
      <c r="T14" s="3"/>
      <c r="U14" s="3"/>
      <c r="V14" s="3"/>
      <c r="W14" s="3"/>
      <c r="X14" s="3"/>
      <c r="Y14" s="3"/>
    </row>
    <row r="15" spans="1:25" x14ac:dyDescent="0.25">
      <c r="A15" s="3"/>
      <c r="B15" s="5"/>
      <c r="C15" s="5"/>
      <c r="D15" s="5"/>
      <c r="E15" s="5"/>
      <c r="F15" s="5"/>
      <c r="G15" s="5"/>
      <c r="H15" s="3"/>
      <c r="I15" s="3"/>
      <c r="J15" s="3"/>
      <c r="K15" s="3"/>
      <c r="L15" s="3"/>
      <c r="M15" s="3"/>
      <c r="N15" s="3"/>
      <c r="O15" s="3"/>
      <c r="P15" s="3"/>
      <c r="Q15" s="3"/>
      <c r="R15" s="3"/>
      <c r="S15" s="3"/>
      <c r="T15" s="3"/>
      <c r="U15" s="3"/>
      <c r="V15" s="3"/>
      <c r="W15" s="3"/>
      <c r="X15" s="3"/>
      <c r="Y15" s="3"/>
    </row>
    <row r="16" spans="1:25" x14ac:dyDescent="0.25">
      <c r="A16" s="3"/>
      <c r="B16" s="5"/>
      <c r="C16" s="5"/>
      <c r="D16" s="5"/>
      <c r="E16" s="5"/>
      <c r="F16" s="5"/>
      <c r="G16" s="5"/>
      <c r="H16" s="3"/>
      <c r="I16" s="3"/>
      <c r="J16" s="3"/>
      <c r="K16" s="3"/>
      <c r="L16" s="3"/>
      <c r="M16" s="3"/>
      <c r="N16" s="3"/>
      <c r="O16" s="3"/>
      <c r="P16" s="3"/>
      <c r="Q16" s="3"/>
      <c r="R16" s="3"/>
      <c r="S16" s="3"/>
      <c r="T16" s="3"/>
      <c r="U16" s="3"/>
      <c r="V16" s="3"/>
      <c r="W16" s="3"/>
      <c r="X16" s="3"/>
      <c r="Y16" s="3"/>
    </row>
    <row r="17" spans="1:25" x14ac:dyDescent="0.25">
      <c r="A17" s="28" t="s">
        <v>124</v>
      </c>
      <c r="B17" s="5"/>
      <c r="C17" s="5"/>
      <c r="D17" s="5"/>
      <c r="E17" s="5"/>
      <c r="F17" s="5"/>
      <c r="G17" s="5"/>
      <c r="H17" s="3"/>
      <c r="I17" s="3"/>
      <c r="J17" s="3"/>
      <c r="K17" s="3"/>
      <c r="L17" s="3"/>
      <c r="M17" s="3"/>
      <c r="N17" s="3"/>
      <c r="O17" s="3"/>
      <c r="P17" s="3"/>
      <c r="Q17" s="3"/>
      <c r="R17" s="3"/>
      <c r="S17" s="3"/>
      <c r="T17" s="3"/>
      <c r="U17" s="3"/>
      <c r="V17" s="3"/>
      <c r="W17" s="3"/>
      <c r="X17" s="3"/>
      <c r="Y17" s="3"/>
    </row>
    <row r="18" spans="1:25"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5" x14ac:dyDescent="0.25">
      <c r="A19" s="3"/>
      <c r="B19" s="3"/>
      <c r="C19" s="3"/>
      <c r="D19" s="3"/>
      <c r="E19" s="3"/>
      <c r="F19" s="3"/>
      <c r="G19" s="3"/>
      <c r="H19" s="3"/>
      <c r="I19" s="3"/>
      <c r="J19" s="3"/>
      <c r="K19" s="3"/>
      <c r="L19" s="3"/>
      <c r="M19" s="3"/>
      <c r="N19" s="3"/>
      <c r="O19" s="3"/>
      <c r="P19" s="3"/>
      <c r="Q19" s="3"/>
      <c r="R19" s="3"/>
    </row>
    <row r="20" spans="1:25" x14ac:dyDescent="0.25">
      <c r="A20" s="3"/>
      <c r="B20" s="3"/>
      <c r="C20" s="3"/>
      <c r="D20" s="3"/>
      <c r="E20" s="3"/>
      <c r="F20" s="3"/>
      <c r="G20" s="3"/>
      <c r="H20" s="3"/>
      <c r="I20" s="3"/>
      <c r="J20" s="3"/>
      <c r="K20" s="3"/>
      <c r="L20" s="3"/>
      <c r="M20" s="3"/>
      <c r="N20" s="3"/>
      <c r="O20" s="3"/>
      <c r="P20" s="3"/>
      <c r="Q20" s="3"/>
      <c r="R20" s="3"/>
    </row>
    <row r="21" spans="1:25" x14ac:dyDescent="0.25">
      <c r="A21" s="3"/>
      <c r="B21" s="3"/>
      <c r="C21" s="3"/>
      <c r="D21" s="3"/>
      <c r="E21" s="3"/>
      <c r="F21" s="3"/>
      <c r="G21" s="3"/>
      <c r="H21" s="3"/>
      <c r="I21" s="3"/>
      <c r="J21" s="3"/>
      <c r="K21" s="3"/>
      <c r="L21" s="3"/>
      <c r="M21" s="3"/>
      <c r="N21" s="3"/>
      <c r="O21" s="3"/>
      <c r="P21" s="3"/>
      <c r="Q21" s="3"/>
      <c r="R21" s="3"/>
    </row>
    <row r="22" spans="1:25" x14ac:dyDescent="0.25">
      <c r="A22" s="29" t="s">
        <v>125</v>
      </c>
      <c r="B22" s="29"/>
      <c r="C22" s="29"/>
      <c r="D22" s="29"/>
      <c r="E22" s="29"/>
      <c r="F22" s="29"/>
      <c r="G22" s="29"/>
      <c r="H22" s="29"/>
      <c r="I22" s="29"/>
      <c r="J22" s="29"/>
      <c r="K22" s="29"/>
      <c r="L22" s="29"/>
      <c r="M22" s="29"/>
      <c r="N22" s="29"/>
      <c r="O22" s="29"/>
      <c r="P22" s="29"/>
      <c r="Q22" s="29"/>
      <c r="R22" s="29"/>
    </row>
    <row r="23" spans="1:25" x14ac:dyDescent="0.25">
      <c r="A23" s="29"/>
      <c r="B23" s="29"/>
      <c r="C23" s="29"/>
      <c r="D23" s="29"/>
      <c r="E23" s="29"/>
      <c r="F23" s="29"/>
      <c r="G23" s="29"/>
      <c r="H23" s="29"/>
      <c r="I23" s="29"/>
      <c r="J23" s="29"/>
      <c r="K23" s="29"/>
      <c r="L23" s="29"/>
      <c r="M23" s="29"/>
      <c r="N23" s="29"/>
      <c r="O23" s="29"/>
      <c r="P23" s="29"/>
      <c r="Q23" s="29"/>
      <c r="R23" s="29"/>
    </row>
    <row r="24" spans="1:25" x14ac:dyDescent="0.25">
      <c r="A24" s="29"/>
      <c r="B24" s="29"/>
      <c r="C24" s="29"/>
      <c r="D24" s="29"/>
      <c r="E24" s="29"/>
      <c r="F24" s="29"/>
      <c r="G24" s="29"/>
      <c r="H24" s="29"/>
      <c r="I24" s="29"/>
      <c r="J24" s="29"/>
      <c r="K24" s="29"/>
      <c r="L24" s="29"/>
      <c r="M24" s="29"/>
      <c r="N24" s="29"/>
      <c r="O24" s="29"/>
      <c r="P24" s="29"/>
      <c r="Q24" s="29"/>
      <c r="R24" s="29"/>
    </row>
    <row r="25" spans="1:25" x14ac:dyDescent="0.25">
      <c r="A25" s="29"/>
      <c r="B25" s="29"/>
      <c r="C25" s="29"/>
      <c r="D25" s="29"/>
      <c r="E25" s="29"/>
      <c r="F25" s="29"/>
      <c r="G25" s="29"/>
      <c r="H25" s="29"/>
      <c r="I25" s="29"/>
      <c r="J25" s="29"/>
      <c r="K25" s="29"/>
      <c r="L25" s="29"/>
      <c r="M25" s="29"/>
      <c r="N25" s="29"/>
      <c r="O25" s="29"/>
      <c r="P25" s="29"/>
      <c r="Q25" s="29"/>
      <c r="R25" s="29"/>
    </row>
    <row r="26" spans="1:25" x14ac:dyDescent="0.25">
      <c r="A26" s="29"/>
      <c r="B26" s="29"/>
      <c r="C26" s="29"/>
      <c r="D26" s="29"/>
      <c r="E26" s="29"/>
      <c r="F26" s="29"/>
      <c r="G26" s="29"/>
      <c r="H26" s="29"/>
      <c r="I26" s="29"/>
      <c r="J26" s="29"/>
      <c r="K26" s="29"/>
      <c r="L26" s="29"/>
      <c r="M26" s="29"/>
      <c r="N26" s="29"/>
      <c r="O26" s="29"/>
      <c r="P26" s="29"/>
      <c r="Q26" s="29"/>
      <c r="R26" s="29"/>
    </row>
    <row r="27" spans="1:25" x14ac:dyDescent="0.25">
      <c r="A27" s="29"/>
      <c r="B27" s="29"/>
      <c r="C27" s="29"/>
      <c r="D27" s="29"/>
      <c r="E27" s="29"/>
      <c r="F27" s="29"/>
      <c r="G27" s="29"/>
      <c r="H27" s="29"/>
      <c r="I27" s="29"/>
      <c r="J27" s="29"/>
      <c r="K27" s="29"/>
      <c r="L27" s="29"/>
      <c r="M27" s="29"/>
      <c r="N27" s="29"/>
      <c r="O27" s="29"/>
      <c r="P27" s="29"/>
      <c r="Q27" s="29"/>
      <c r="R27" s="29"/>
    </row>
    <row r="28" spans="1:25" x14ac:dyDescent="0.25">
      <c r="A28" s="29"/>
      <c r="B28" s="29"/>
      <c r="C28" s="29"/>
      <c r="D28" s="29"/>
      <c r="E28" s="29"/>
      <c r="F28" s="29"/>
      <c r="G28" s="29"/>
      <c r="H28" s="29"/>
      <c r="I28" s="29"/>
      <c r="J28" s="29"/>
      <c r="K28" s="29"/>
      <c r="L28" s="29"/>
      <c r="M28" s="29"/>
      <c r="N28" s="29"/>
      <c r="O28" s="29"/>
      <c r="P28" s="29"/>
      <c r="Q28" s="29"/>
      <c r="R28" s="29"/>
    </row>
    <row r="29" spans="1:25" x14ac:dyDescent="0.25">
      <c r="A29" s="29"/>
      <c r="B29" s="29"/>
      <c r="C29" s="29"/>
      <c r="D29" s="29"/>
      <c r="E29" s="29"/>
      <c r="F29" s="29"/>
      <c r="G29" s="29"/>
      <c r="H29" s="29"/>
      <c r="I29" s="29"/>
      <c r="J29" s="29"/>
      <c r="K29" s="29"/>
      <c r="L29" s="29"/>
      <c r="M29" s="29"/>
      <c r="N29" s="29"/>
      <c r="O29" s="29"/>
      <c r="P29" s="29"/>
      <c r="Q29" s="29"/>
      <c r="R29" s="29"/>
    </row>
    <row r="30" spans="1:25" x14ac:dyDescent="0.25">
      <c r="A30" s="29"/>
      <c r="B30" s="29"/>
      <c r="C30" s="29"/>
      <c r="D30" s="29"/>
      <c r="E30" s="29"/>
      <c r="F30" s="29"/>
      <c r="G30" s="29"/>
      <c r="H30" s="29"/>
      <c r="I30" s="29"/>
      <c r="J30" s="29"/>
      <c r="K30" s="29"/>
      <c r="L30" s="29"/>
      <c r="M30" s="29"/>
      <c r="N30" s="29"/>
      <c r="O30" s="29"/>
      <c r="P30" s="29"/>
      <c r="Q30" s="29"/>
      <c r="R30" s="29"/>
    </row>
    <row r="31" spans="1:25" x14ac:dyDescent="0.25">
      <c r="A31" s="29"/>
      <c r="B31" s="29"/>
      <c r="C31" s="29"/>
      <c r="D31" s="29"/>
      <c r="E31" s="29"/>
      <c r="F31" s="29"/>
      <c r="G31" s="29"/>
      <c r="H31" s="29"/>
      <c r="I31" s="29"/>
      <c r="J31" s="29"/>
      <c r="K31" s="29"/>
      <c r="L31" s="29"/>
      <c r="M31" s="29"/>
      <c r="N31" s="29"/>
      <c r="O31" s="29"/>
      <c r="P31" s="29"/>
      <c r="Q31" s="29"/>
      <c r="R31" s="29"/>
    </row>
    <row r="32" spans="1:25"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workbookViewId="0">
      <selection activeCell="A11" sqref="A11:R31"/>
    </sheetView>
  </sheetViews>
  <sheetFormatPr defaultRowHeight="15" x14ac:dyDescent="0.25"/>
  <sheetData>
    <row r="1" spans="1:19" s="3" customFormat="1" x14ac:dyDescent="0.25">
      <c r="A1" s="25" t="s">
        <v>110</v>
      </c>
    </row>
    <row r="2" spans="1:19" s="3" customFormat="1" x14ac:dyDescent="0.25">
      <c r="A2" s="26" t="s">
        <v>58</v>
      </c>
    </row>
    <row r="3" spans="1:19" s="3" customFormat="1" ht="15.75" thickBot="1" x14ac:dyDescent="0.3"/>
    <row r="4" spans="1:19" ht="15.75" thickBot="1" x14ac:dyDescent="0.3">
      <c r="A4" s="6"/>
      <c r="B4" s="6"/>
      <c r="C4" s="6" t="str">
        <f>[4]Sheet3!C2</f>
        <v>World</v>
      </c>
      <c r="D4" s="6"/>
      <c r="E4" s="6"/>
      <c r="F4" s="6" t="str">
        <f>[4]Sheet3!F2</f>
        <v>OECD</v>
      </c>
      <c r="G4" s="6"/>
      <c r="H4" s="6"/>
      <c r="I4" s="6" t="str">
        <f>[4]Sheet3!I2</f>
        <v>Other DCs</v>
      </c>
      <c r="J4" s="6"/>
      <c r="K4" s="6"/>
      <c r="L4" s="6" t="str">
        <f>[4]Sheet3!L2</f>
        <v>China</v>
      </c>
      <c r="M4" s="6"/>
      <c r="N4" s="6"/>
      <c r="O4" s="6" t="str">
        <f>[4]Sheet3!O2</f>
        <v>India</v>
      </c>
      <c r="P4" s="6"/>
      <c r="Q4" s="6"/>
      <c r="R4" s="6" t="str">
        <f>[4]Sheet3!R2</f>
        <v>Euroasia</v>
      </c>
      <c r="S4" s="6"/>
    </row>
    <row r="5" spans="1:19" ht="15.75" thickBot="1" x14ac:dyDescent="0.3">
      <c r="A5" s="6" t="str">
        <f>[4]Sheet3!A7</f>
        <v>Conventional</v>
      </c>
      <c r="B5" s="6"/>
      <c r="C5" s="6">
        <v>14629524</v>
      </c>
      <c r="D5" s="6">
        <v>27332761</v>
      </c>
      <c r="E5" s="6"/>
      <c r="F5" s="6">
        <v>6422692</v>
      </c>
      <c r="G5" s="6">
        <v>7262152</v>
      </c>
      <c r="H5" s="6"/>
      <c r="I5" s="6">
        <v>4447278</v>
      </c>
      <c r="J5" s="6">
        <v>10191953</v>
      </c>
      <c r="K5" s="6"/>
      <c r="L5" s="6">
        <v>1806858</v>
      </c>
      <c r="M5" s="6">
        <v>4106395</v>
      </c>
      <c r="N5" s="6"/>
      <c r="O5" s="6">
        <v>1365267</v>
      </c>
      <c r="P5" s="6">
        <v>4882265</v>
      </c>
      <c r="Q5" s="6"/>
      <c r="R5" s="6">
        <v>587429</v>
      </c>
      <c r="S5" s="6">
        <v>889995</v>
      </c>
    </row>
    <row r="6" spans="1:19" ht="15.75" thickBot="1" x14ac:dyDescent="0.3">
      <c r="A6" s="6" t="str">
        <f>[4]Sheet3!A5</f>
        <v>NGVs</v>
      </c>
      <c r="B6" s="6"/>
      <c r="C6" s="6">
        <v>578398</v>
      </c>
      <c r="D6" s="6">
        <v>2456801</v>
      </c>
      <c r="E6" s="6"/>
      <c r="F6" s="6">
        <v>149675</v>
      </c>
      <c r="G6" s="6">
        <v>816073</v>
      </c>
      <c r="H6" s="6"/>
      <c r="I6" s="6">
        <v>171878</v>
      </c>
      <c r="J6" s="6">
        <v>667505</v>
      </c>
      <c r="K6" s="6"/>
      <c r="L6" s="6">
        <v>200921</v>
      </c>
      <c r="M6" s="6">
        <v>591022</v>
      </c>
      <c r="N6" s="6"/>
      <c r="O6" s="6">
        <v>42045</v>
      </c>
      <c r="P6" s="6">
        <v>346631</v>
      </c>
      <c r="Q6" s="6"/>
      <c r="R6" s="6">
        <v>13878</v>
      </c>
      <c r="S6" s="6">
        <v>35569</v>
      </c>
    </row>
    <row r="7" spans="1:19" ht="15.75" thickBot="1" x14ac:dyDescent="0.3">
      <c r="A7" s="6" t="str">
        <f>[4]Sheet3!A4</f>
        <v>HEVs</v>
      </c>
      <c r="B7" s="6"/>
      <c r="C7" s="6"/>
      <c r="D7" s="6">
        <v>1086104</v>
      </c>
      <c r="E7" s="6"/>
      <c r="F7" s="6"/>
      <c r="G7" s="6">
        <v>406163</v>
      </c>
      <c r="H7" s="6"/>
      <c r="I7" s="6"/>
      <c r="J7" s="6">
        <v>455045</v>
      </c>
      <c r="K7" s="6"/>
      <c r="L7" s="6"/>
      <c r="M7" s="6">
        <v>100378</v>
      </c>
      <c r="N7" s="6"/>
      <c r="O7" s="6"/>
      <c r="P7" s="6">
        <v>105859</v>
      </c>
      <c r="Q7" s="6"/>
      <c r="R7" s="6"/>
      <c r="S7" s="6">
        <v>18660</v>
      </c>
    </row>
    <row r="8" spans="1:19" ht="15.75" thickBot="1" x14ac:dyDescent="0.3">
      <c r="A8" s="6" t="str">
        <f>[4]Sheet3!A3</f>
        <v>EVs</v>
      </c>
      <c r="B8" s="6"/>
      <c r="C8" s="6">
        <v>1520</v>
      </c>
      <c r="D8" s="6">
        <v>2686306</v>
      </c>
      <c r="E8" s="6"/>
      <c r="F8" s="6">
        <v>229</v>
      </c>
      <c r="G8" s="6">
        <v>1045372</v>
      </c>
      <c r="H8" s="6"/>
      <c r="I8" s="6">
        <v>122</v>
      </c>
      <c r="J8" s="6">
        <v>679634</v>
      </c>
      <c r="K8" s="6"/>
      <c r="L8" s="6">
        <v>1129</v>
      </c>
      <c r="M8" s="6">
        <v>575148</v>
      </c>
      <c r="N8" s="6"/>
      <c r="O8" s="6">
        <v>30</v>
      </c>
      <c r="P8" s="6">
        <v>331575</v>
      </c>
      <c r="Q8" s="6"/>
      <c r="R8" s="6">
        <v>10</v>
      </c>
      <c r="S8" s="6">
        <v>54577</v>
      </c>
    </row>
    <row r="9" spans="1:19" ht="15.75" thickBot="1" x14ac:dyDescent="0.3">
      <c r="A9" s="6" t="str">
        <f>[4]Sheet3!A6</f>
        <v>FCVs</v>
      </c>
      <c r="B9" s="6"/>
      <c r="C9" s="6">
        <v>8433</v>
      </c>
      <c r="D9" s="6">
        <v>94310</v>
      </c>
      <c r="E9" s="6"/>
      <c r="F9" s="6">
        <v>8098</v>
      </c>
      <c r="G9" s="6">
        <v>70253</v>
      </c>
      <c r="H9" s="6"/>
      <c r="I9" s="6">
        <v>217</v>
      </c>
      <c r="J9" s="6">
        <v>12006</v>
      </c>
      <c r="K9" s="6"/>
      <c r="L9" s="6">
        <v>34</v>
      </c>
      <c r="M9" s="6">
        <v>5378</v>
      </c>
      <c r="N9" s="6"/>
      <c r="O9" s="6">
        <v>59</v>
      </c>
      <c r="P9" s="6">
        <v>5672</v>
      </c>
      <c r="Q9" s="6"/>
      <c r="R9" s="6">
        <v>26</v>
      </c>
      <c r="S9" s="6">
        <v>1000</v>
      </c>
    </row>
    <row r="10" spans="1:19" x14ac:dyDescent="0.25">
      <c r="A10" s="3"/>
      <c r="B10" s="3"/>
      <c r="C10" s="3"/>
      <c r="D10" s="3"/>
      <c r="E10" s="3"/>
      <c r="F10" s="3"/>
      <c r="G10" s="3"/>
      <c r="H10" s="3"/>
      <c r="I10" s="3"/>
      <c r="J10" s="3"/>
      <c r="K10" s="3"/>
      <c r="L10" s="3"/>
      <c r="M10" s="3"/>
      <c r="N10" s="3"/>
      <c r="O10" s="3"/>
      <c r="P10" s="3"/>
      <c r="Q10" s="3"/>
      <c r="R10" s="3"/>
    </row>
    <row r="11" spans="1:19" x14ac:dyDescent="0.25">
      <c r="A11" s="27" t="s">
        <v>123</v>
      </c>
      <c r="B11" s="5"/>
      <c r="C11" s="5"/>
      <c r="D11" s="5"/>
      <c r="E11" s="5"/>
      <c r="F11" s="5"/>
      <c r="G11" s="5"/>
      <c r="H11" s="3"/>
      <c r="I11" s="3"/>
      <c r="J11" s="3"/>
      <c r="K11" s="3"/>
      <c r="L11" s="3"/>
      <c r="M11" s="3"/>
      <c r="N11" s="3"/>
      <c r="O11" s="3"/>
      <c r="P11" s="3"/>
      <c r="Q11" s="3"/>
      <c r="R11" s="3"/>
      <c r="S11" s="3"/>
    </row>
    <row r="12" spans="1:19" x14ac:dyDescent="0.25">
      <c r="A12" s="3"/>
      <c r="B12" s="5"/>
      <c r="C12" s="5"/>
      <c r="D12" s="5"/>
      <c r="E12" s="5"/>
      <c r="F12" s="5"/>
      <c r="G12" s="5"/>
      <c r="H12" s="3"/>
      <c r="I12" s="3"/>
      <c r="J12" s="3"/>
      <c r="K12" s="3"/>
      <c r="L12" s="3"/>
      <c r="M12" s="3"/>
      <c r="N12" s="3"/>
      <c r="O12" s="3"/>
      <c r="P12" s="3"/>
      <c r="Q12" s="3"/>
      <c r="R12" s="3"/>
      <c r="S12" s="3"/>
    </row>
    <row r="13" spans="1:19" x14ac:dyDescent="0.25">
      <c r="A13" s="3"/>
      <c r="B13" s="5"/>
      <c r="C13" s="5"/>
      <c r="D13" s="5"/>
      <c r="E13" s="5"/>
      <c r="F13" s="5"/>
      <c r="G13" s="5"/>
      <c r="H13" s="3"/>
      <c r="I13" s="3"/>
      <c r="J13" s="3"/>
      <c r="K13" s="3"/>
      <c r="L13" s="3"/>
      <c r="M13" s="3"/>
      <c r="N13" s="3"/>
      <c r="O13" s="3"/>
      <c r="P13" s="3"/>
      <c r="Q13" s="3"/>
      <c r="R13" s="3"/>
      <c r="S13" s="3"/>
    </row>
    <row r="14" spans="1:19" x14ac:dyDescent="0.25">
      <c r="A14" s="3"/>
      <c r="B14" s="5"/>
      <c r="C14" s="5"/>
      <c r="D14" s="5"/>
      <c r="E14" s="5"/>
      <c r="F14" s="5"/>
      <c r="G14" s="5"/>
      <c r="H14" s="3"/>
      <c r="I14" s="3"/>
      <c r="J14" s="3"/>
      <c r="K14" s="3"/>
      <c r="L14" s="3"/>
      <c r="M14" s="3"/>
      <c r="N14" s="3"/>
      <c r="O14" s="3"/>
      <c r="P14" s="3"/>
      <c r="Q14" s="3"/>
      <c r="R14" s="3"/>
      <c r="S14" s="3"/>
    </row>
    <row r="15" spans="1:19" x14ac:dyDescent="0.25">
      <c r="A15" s="28" t="s">
        <v>124</v>
      </c>
      <c r="B15" s="5"/>
      <c r="C15" s="5"/>
      <c r="D15" s="5"/>
      <c r="E15" s="5"/>
      <c r="F15" s="5"/>
      <c r="G15" s="5"/>
      <c r="H15" s="3"/>
      <c r="I15" s="3"/>
      <c r="J15" s="3"/>
      <c r="K15" s="3"/>
      <c r="L15" s="3"/>
      <c r="M15" s="3"/>
      <c r="N15" s="3"/>
      <c r="O15" s="3"/>
      <c r="P15" s="3"/>
      <c r="Q15" s="3"/>
      <c r="R15" s="3"/>
      <c r="S15" s="3"/>
    </row>
    <row r="16" spans="1:19"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3"/>
      <c r="B19" s="3"/>
      <c r="C19" s="3"/>
      <c r="D19" s="3"/>
      <c r="E19" s="3"/>
      <c r="F19" s="3"/>
      <c r="G19" s="3"/>
      <c r="H19" s="3"/>
      <c r="I19" s="3"/>
      <c r="J19" s="3"/>
      <c r="K19" s="3"/>
      <c r="L19" s="3"/>
      <c r="M19" s="3"/>
      <c r="N19" s="3"/>
      <c r="O19" s="3"/>
      <c r="P19" s="3"/>
      <c r="Q19" s="3"/>
      <c r="R19" s="3"/>
    </row>
    <row r="20" spans="1:18" x14ac:dyDescent="0.25">
      <c r="A20" s="29" t="s">
        <v>125</v>
      </c>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sheetData>
  <mergeCells count="1">
    <mergeCell ref="A20:R31"/>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workbookViewId="0">
      <selection activeCell="A12" sqref="A12:R33"/>
    </sheetView>
  </sheetViews>
  <sheetFormatPr defaultRowHeight="15" x14ac:dyDescent="0.25"/>
  <cols>
    <col min="1" max="1" width="13.28515625" bestFit="1" customWidth="1"/>
    <col min="2" max="25" width="12" bestFit="1" customWidth="1"/>
  </cols>
  <sheetData>
    <row r="1" spans="1:25" s="3" customFormat="1" x14ac:dyDescent="0.25">
      <c r="A1" s="25" t="s">
        <v>110</v>
      </c>
    </row>
    <row r="2" spans="1:25" s="3" customFormat="1" x14ac:dyDescent="0.25">
      <c r="A2" s="26" t="s">
        <v>58</v>
      </c>
    </row>
    <row r="3" spans="1:25" s="3" customFormat="1" ht="15.75" thickBot="1" x14ac:dyDescent="0.3"/>
    <row r="4" spans="1:25" ht="15.75" thickBot="1" x14ac:dyDescent="0.3">
      <c r="A4" s="6"/>
      <c r="B4" s="6">
        <v>2017</v>
      </c>
      <c r="C4" s="6">
        <v>2018</v>
      </c>
      <c r="D4" s="6">
        <v>2019</v>
      </c>
      <c r="E4" s="6">
        <v>2020</v>
      </c>
      <c r="F4" s="6">
        <v>2021</v>
      </c>
      <c r="G4" s="6">
        <v>2022</v>
      </c>
      <c r="H4" s="6">
        <v>2023</v>
      </c>
      <c r="I4" s="6">
        <v>2024</v>
      </c>
      <c r="J4" s="6">
        <v>2025</v>
      </c>
      <c r="K4" s="6">
        <v>2026</v>
      </c>
      <c r="L4" s="6">
        <v>2027</v>
      </c>
      <c r="M4" s="6">
        <v>2028</v>
      </c>
      <c r="N4" s="6">
        <v>2029</v>
      </c>
      <c r="O4" s="6">
        <v>2030</v>
      </c>
      <c r="P4" s="6">
        <v>2031</v>
      </c>
      <c r="Q4" s="6">
        <v>2032</v>
      </c>
      <c r="R4" s="6">
        <v>2033</v>
      </c>
      <c r="S4" s="6">
        <v>2034</v>
      </c>
      <c r="T4" s="6">
        <v>2035</v>
      </c>
      <c r="U4" s="6">
        <v>2036</v>
      </c>
      <c r="V4" s="6">
        <v>2037</v>
      </c>
      <c r="W4" s="6">
        <v>2038</v>
      </c>
      <c r="X4" s="6">
        <v>2039</v>
      </c>
      <c r="Y4" s="6">
        <v>2040</v>
      </c>
    </row>
    <row r="5" spans="1:25" ht="15.75" thickBot="1" x14ac:dyDescent="0.3">
      <c r="A5" s="6" t="s">
        <v>78</v>
      </c>
      <c r="B5" s="6">
        <v>227332275</v>
      </c>
      <c r="C5" s="6">
        <v>233319121</v>
      </c>
      <c r="D5" s="6">
        <v>240193017</v>
      </c>
      <c r="E5" s="6">
        <v>247335123</v>
      </c>
      <c r="F5" s="6">
        <v>254720906</v>
      </c>
      <c r="G5" s="6">
        <v>262239570</v>
      </c>
      <c r="H5" s="6">
        <v>269871693</v>
      </c>
      <c r="I5" s="6">
        <v>277581112</v>
      </c>
      <c r="J5" s="6">
        <v>285358528</v>
      </c>
      <c r="K5" s="6">
        <v>293167731</v>
      </c>
      <c r="L5" s="6">
        <v>300956267</v>
      </c>
      <c r="M5" s="6">
        <v>308664367</v>
      </c>
      <c r="N5" s="6">
        <v>316216422</v>
      </c>
      <c r="O5" s="6">
        <v>323545245</v>
      </c>
      <c r="P5" s="6">
        <v>330860739</v>
      </c>
      <c r="Q5" s="6">
        <v>337938698</v>
      </c>
      <c r="R5" s="6">
        <v>344785051</v>
      </c>
      <c r="S5" s="6">
        <v>351438036</v>
      </c>
      <c r="T5" s="6">
        <v>357946215</v>
      </c>
      <c r="U5" s="6">
        <v>364377432</v>
      </c>
      <c r="V5" s="6">
        <v>370790477</v>
      </c>
      <c r="W5" s="6">
        <v>377241824</v>
      </c>
      <c r="X5" s="6">
        <v>383794254</v>
      </c>
      <c r="Y5" s="6">
        <v>390486412</v>
      </c>
    </row>
    <row r="6" spans="1:25" ht="15.75" thickBot="1" x14ac:dyDescent="0.3">
      <c r="A6" s="6" t="s">
        <v>77</v>
      </c>
      <c r="B6" s="6">
        <v>5123</v>
      </c>
      <c r="C6" s="6">
        <v>7150</v>
      </c>
      <c r="D6" s="6">
        <v>10102</v>
      </c>
      <c r="E6" s="6">
        <v>23223</v>
      </c>
      <c r="F6" s="6">
        <v>49592</v>
      </c>
      <c r="G6" s="6">
        <v>89271</v>
      </c>
      <c r="H6" s="6">
        <v>148814</v>
      </c>
      <c r="I6" s="6">
        <v>237728</v>
      </c>
      <c r="J6" s="6">
        <v>369681</v>
      </c>
      <c r="K6" s="6">
        <v>563526</v>
      </c>
      <c r="L6" s="6">
        <v>844069</v>
      </c>
      <c r="M6" s="6">
        <v>1241888</v>
      </c>
      <c r="N6" s="6">
        <v>1790900</v>
      </c>
      <c r="O6" s="6">
        <v>2524142</v>
      </c>
      <c r="P6" s="6">
        <v>3375064</v>
      </c>
      <c r="Q6" s="6">
        <v>4420066</v>
      </c>
      <c r="R6" s="6">
        <v>5653817</v>
      </c>
      <c r="S6" s="6">
        <v>7060658</v>
      </c>
      <c r="T6" s="6">
        <v>8617910</v>
      </c>
      <c r="U6" s="6">
        <v>10300752</v>
      </c>
      <c r="V6" s="6">
        <v>12081988</v>
      </c>
      <c r="W6" s="6">
        <v>13937828</v>
      </c>
      <c r="X6" s="6">
        <v>15848795</v>
      </c>
      <c r="Y6" s="6">
        <v>17797262</v>
      </c>
    </row>
    <row r="7" spans="1:25" ht="15.75" thickBot="1" x14ac:dyDescent="0.3">
      <c r="A7" s="6" t="s">
        <v>75</v>
      </c>
      <c r="B7" s="6">
        <v>2743451</v>
      </c>
      <c r="C7" s="6">
        <v>3280962</v>
      </c>
      <c r="D7" s="6">
        <v>3900586</v>
      </c>
      <c r="E7" s="6">
        <v>4578571</v>
      </c>
      <c r="F7" s="6">
        <v>5314351</v>
      </c>
      <c r="G7" s="6">
        <v>6100313</v>
      </c>
      <c r="H7" s="6">
        <v>6934463</v>
      </c>
      <c r="I7" s="6">
        <v>7814155</v>
      </c>
      <c r="J7" s="6">
        <v>8738116</v>
      </c>
      <c r="K7" s="6">
        <v>9704058</v>
      </c>
      <c r="L7" s="6">
        <v>10709462</v>
      </c>
      <c r="M7" s="6">
        <v>11751899</v>
      </c>
      <c r="N7" s="6">
        <v>12828388</v>
      </c>
      <c r="O7" s="6">
        <v>13936569</v>
      </c>
      <c r="P7" s="6">
        <v>15072825</v>
      </c>
      <c r="Q7" s="6">
        <v>16234814</v>
      </c>
      <c r="R7" s="6">
        <v>17419682</v>
      </c>
      <c r="S7" s="6">
        <v>18625605</v>
      </c>
      <c r="T7" s="6">
        <v>19851180</v>
      </c>
      <c r="U7" s="6">
        <v>21094136</v>
      </c>
      <c r="V7" s="6">
        <v>22352414</v>
      </c>
      <c r="W7" s="6">
        <v>23624515</v>
      </c>
      <c r="X7" s="6">
        <v>24910081</v>
      </c>
      <c r="Y7" s="6">
        <v>26210013</v>
      </c>
    </row>
    <row r="8" spans="1:25" ht="15.75" thickBot="1" x14ac:dyDescent="0.3">
      <c r="A8" s="6" t="s">
        <v>76</v>
      </c>
      <c r="B8" s="6">
        <v>0</v>
      </c>
      <c r="C8" s="6">
        <v>0</v>
      </c>
      <c r="D8" s="6">
        <v>0</v>
      </c>
      <c r="E8" s="6">
        <v>9018</v>
      </c>
      <c r="F8" s="6">
        <v>26014</v>
      </c>
      <c r="G8" s="6">
        <v>49617</v>
      </c>
      <c r="H8" s="6">
        <v>82234</v>
      </c>
      <c r="I8" s="6">
        <v>127025</v>
      </c>
      <c r="J8" s="6">
        <v>188186</v>
      </c>
      <c r="K8" s="6">
        <v>271047</v>
      </c>
      <c r="L8" s="6">
        <v>382230</v>
      </c>
      <c r="M8" s="6">
        <v>529742</v>
      </c>
      <c r="N8" s="6">
        <v>722792</v>
      </c>
      <c r="O8" s="6">
        <v>971581</v>
      </c>
      <c r="P8" s="6">
        <v>1240283</v>
      </c>
      <c r="Q8" s="6">
        <v>1572359</v>
      </c>
      <c r="R8" s="6">
        <v>1973271</v>
      </c>
      <c r="S8" s="6">
        <v>2446109</v>
      </c>
      <c r="T8" s="6">
        <v>2990713</v>
      </c>
      <c r="U8" s="6">
        <v>3604058</v>
      </c>
      <c r="V8" s="6">
        <v>4279658</v>
      </c>
      <c r="W8" s="6">
        <v>5009548</v>
      </c>
      <c r="X8" s="6">
        <v>5785054</v>
      </c>
      <c r="Y8" s="6">
        <v>6597236</v>
      </c>
    </row>
    <row r="9" spans="1:25" ht="15.75" thickBot="1" x14ac:dyDescent="0.3">
      <c r="A9" s="6" t="s">
        <v>74</v>
      </c>
      <c r="B9" s="6">
        <v>21410</v>
      </c>
      <c r="C9" s="6">
        <v>31721</v>
      </c>
      <c r="D9" s="6">
        <v>44971</v>
      </c>
      <c r="E9" s="6">
        <v>60256</v>
      </c>
      <c r="F9" s="6">
        <v>77954</v>
      </c>
      <c r="G9" s="6">
        <v>97859</v>
      </c>
      <c r="H9" s="6">
        <v>119879</v>
      </c>
      <c r="I9" s="6">
        <v>143935</v>
      </c>
      <c r="J9" s="6">
        <v>170052</v>
      </c>
      <c r="K9" s="6">
        <v>198220</v>
      </c>
      <c r="L9" s="6">
        <v>228407</v>
      </c>
      <c r="M9" s="6">
        <v>260602</v>
      </c>
      <c r="N9" s="6">
        <v>294787</v>
      </c>
      <c r="O9" s="6">
        <v>330998</v>
      </c>
      <c r="P9" s="6">
        <v>369273</v>
      </c>
      <c r="Q9" s="6">
        <v>409632</v>
      </c>
      <c r="R9" s="6">
        <v>452122</v>
      </c>
      <c r="S9" s="6">
        <v>496774</v>
      </c>
      <c r="T9" s="6">
        <v>543641</v>
      </c>
      <c r="U9" s="6">
        <v>592780</v>
      </c>
      <c r="V9" s="6">
        <v>644275</v>
      </c>
      <c r="W9" s="6">
        <v>699452</v>
      </c>
      <c r="X9" s="6">
        <v>756360</v>
      </c>
      <c r="Y9" s="6">
        <v>816428</v>
      </c>
    </row>
    <row r="10" spans="1:25" ht="15.75" thickBot="1" x14ac:dyDescent="0.3">
      <c r="A10" s="6" t="s">
        <v>79</v>
      </c>
      <c r="B10" s="6">
        <v>1.2E-2</v>
      </c>
      <c r="C10" s="6">
        <v>1.4E-2</v>
      </c>
      <c r="D10" s="6">
        <v>1.6E-2</v>
      </c>
      <c r="E10" s="6">
        <v>1.7999999999999999E-2</v>
      </c>
      <c r="F10" s="6">
        <v>2.1000000000000001E-2</v>
      </c>
      <c r="G10" s="6">
        <v>2.3E-2</v>
      </c>
      <c r="H10" s="6">
        <v>2.5999999999999999E-2</v>
      </c>
      <c r="I10" s="6">
        <v>2.9000000000000001E-2</v>
      </c>
      <c r="J10" s="6">
        <v>3.1E-2</v>
      </c>
      <c r="K10" s="6">
        <v>3.4000000000000002E-2</v>
      </c>
      <c r="L10" s="6">
        <v>3.7999999999999999E-2</v>
      </c>
      <c r="M10" s="6">
        <v>4.1000000000000002E-2</v>
      </c>
      <c r="N10" s="6">
        <v>4.4999999999999998E-2</v>
      </c>
      <c r="O10" s="6">
        <v>4.9000000000000002E-2</v>
      </c>
      <c r="P10" s="6">
        <v>5.3999999999999999E-2</v>
      </c>
      <c r="Q10" s="6">
        <v>5.8000000000000003E-2</v>
      </c>
      <c r="R10" s="6">
        <v>6.4000000000000001E-2</v>
      </c>
      <c r="S10" s="6">
        <v>6.9000000000000006E-2</v>
      </c>
      <c r="T10" s="6">
        <v>7.3999999999999996E-2</v>
      </c>
      <c r="U10" s="6">
        <v>0.08</v>
      </c>
      <c r="V10" s="6">
        <v>8.5999999999999993E-2</v>
      </c>
      <c r="W10" s="6">
        <v>9.0999999999999998E-2</v>
      </c>
      <c r="X10" s="6">
        <v>9.6000000000000002E-2</v>
      </c>
      <c r="Y10" s="6">
        <v>0.10100000000000001</v>
      </c>
    </row>
    <row r="11" spans="1:25" ht="15.75" thickBot="1" x14ac:dyDescent="0.3">
      <c r="A11" s="6" t="s">
        <v>80</v>
      </c>
      <c r="B11" s="6">
        <v>0</v>
      </c>
      <c r="C11" s="6">
        <v>0</v>
      </c>
      <c r="D11" s="6">
        <v>0</v>
      </c>
      <c r="E11" s="6">
        <v>0</v>
      </c>
      <c r="F11" s="6">
        <v>0</v>
      </c>
      <c r="G11" s="6">
        <v>0</v>
      </c>
      <c r="H11" s="6">
        <v>1E-3</v>
      </c>
      <c r="I11" s="6">
        <v>1E-3</v>
      </c>
      <c r="J11" s="6">
        <v>1E-3</v>
      </c>
      <c r="K11" s="6">
        <v>2E-3</v>
      </c>
      <c r="L11" s="6">
        <v>3.0000000000000001E-3</v>
      </c>
      <c r="M11" s="6">
        <v>4.0000000000000001E-3</v>
      </c>
      <c r="N11" s="6">
        <v>5.0000000000000001E-3</v>
      </c>
      <c r="O11" s="6">
        <v>7.0000000000000001E-3</v>
      </c>
      <c r="P11" s="6">
        <v>0.01</v>
      </c>
      <c r="Q11" s="6">
        <v>1.2E-2</v>
      </c>
      <c r="R11" s="6">
        <v>1.4999999999999999E-2</v>
      </c>
      <c r="S11" s="6">
        <v>1.9E-2</v>
      </c>
      <c r="T11" s="6">
        <v>2.1999999999999999E-2</v>
      </c>
      <c r="U11" s="6">
        <v>2.5999999999999999E-2</v>
      </c>
      <c r="V11" s="6">
        <v>2.9000000000000001E-2</v>
      </c>
      <c r="W11" s="6">
        <v>3.3000000000000002E-2</v>
      </c>
      <c r="X11" s="6">
        <v>3.6999999999999998E-2</v>
      </c>
      <c r="Y11" s="6">
        <v>0.04</v>
      </c>
    </row>
    <row r="12" spans="1:25" s="3" customFormat="1" x14ac:dyDescent="0.25">
      <c r="A12" s="24"/>
      <c r="B12" s="24"/>
      <c r="C12" s="24"/>
      <c r="D12" s="24"/>
      <c r="E12" s="24"/>
      <c r="F12" s="24"/>
      <c r="G12" s="24"/>
      <c r="H12" s="24"/>
      <c r="I12" s="24"/>
      <c r="J12" s="24"/>
      <c r="K12" s="24"/>
      <c r="L12" s="24"/>
      <c r="M12" s="24"/>
      <c r="N12" s="24"/>
      <c r="O12" s="24"/>
      <c r="P12" s="24"/>
      <c r="Q12" s="24"/>
      <c r="R12" s="24"/>
      <c r="S12" s="24"/>
      <c r="T12" s="24"/>
      <c r="U12" s="24"/>
      <c r="V12" s="24"/>
      <c r="W12" s="24"/>
      <c r="X12" s="24"/>
      <c r="Y12" s="24"/>
    </row>
    <row r="13" spans="1:25" x14ac:dyDescent="0.25">
      <c r="A13" s="27" t="s">
        <v>123</v>
      </c>
      <c r="B13" s="5"/>
      <c r="C13" s="5"/>
      <c r="D13" s="5"/>
      <c r="E13" s="5"/>
      <c r="F13" s="5"/>
      <c r="G13" s="5"/>
      <c r="H13" s="3"/>
      <c r="I13" s="3"/>
      <c r="J13" s="3"/>
      <c r="K13" s="3"/>
      <c r="L13" s="3"/>
      <c r="M13" s="3"/>
      <c r="N13" s="3"/>
      <c r="O13" s="3"/>
      <c r="P13" s="3"/>
      <c r="Q13" s="3"/>
      <c r="R13" s="3"/>
    </row>
    <row r="14" spans="1:25" x14ac:dyDescent="0.25">
      <c r="A14" s="3"/>
      <c r="B14" s="5"/>
      <c r="C14" s="5"/>
      <c r="D14" s="5"/>
      <c r="E14" s="5"/>
      <c r="F14" s="5"/>
      <c r="G14" s="5"/>
      <c r="H14" s="3"/>
      <c r="I14" s="3"/>
      <c r="J14" s="3"/>
      <c r="K14" s="3"/>
      <c r="L14" s="3"/>
      <c r="M14" s="3"/>
      <c r="N14" s="3"/>
      <c r="O14" s="3"/>
      <c r="P14" s="3"/>
      <c r="Q14" s="3"/>
      <c r="R14" s="3"/>
      <c r="S14" s="3"/>
      <c r="T14" s="3"/>
      <c r="U14" s="3"/>
      <c r="V14" s="3"/>
      <c r="W14" s="3"/>
      <c r="X14" s="3"/>
      <c r="Y14" s="3"/>
    </row>
    <row r="15" spans="1:25" x14ac:dyDescent="0.25">
      <c r="A15" s="3"/>
      <c r="B15" s="5"/>
      <c r="C15" s="5"/>
      <c r="D15" s="5"/>
      <c r="E15" s="5"/>
      <c r="F15" s="5"/>
      <c r="G15" s="5"/>
      <c r="H15" s="3"/>
      <c r="I15" s="3"/>
      <c r="J15" s="3"/>
      <c r="K15" s="3"/>
      <c r="L15" s="3"/>
      <c r="M15" s="3"/>
      <c r="N15" s="3"/>
      <c r="O15" s="3"/>
      <c r="P15" s="3"/>
      <c r="Q15" s="3"/>
      <c r="R15" s="3"/>
      <c r="S15" s="3"/>
      <c r="T15" s="3"/>
      <c r="U15" s="3"/>
      <c r="V15" s="3"/>
      <c r="W15" s="3"/>
      <c r="X15" s="3"/>
      <c r="Y15" s="3"/>
    </row>
    <row r="16" spans="1:25" x14ac:dyDescent="0.25">
      <c r="A16" s="3"/>
      <c r="B16" s="5"/>
      <c r="C16" s="5"/>
      <c r="D16" s="5"/>
      <c r="E16" s="5"/>
      <c r="F16" s="5"/>
      <c r="G16" s="5"/>
      <c r="H16" s="3"/>
      <c r="I16" s="3"/>
      <c r="J16" s="3"/>
      <c r="K16" s="3"/>
      <c r="L16" s="3"/>
      <c r="M16" s="3"/>
      <c r="N16" s="3"/>
      <c r="O16" s="3"/>
      <c r="P16" s="3"/>
      <c r="Q16" s="3"/>
      <c r="R16" s="3"/>
      <c r="S16" s="3"/>
      <c r="T16" s="3"/>
      <c r="U16" s="3"/>
      <c r="V16" s="3"/>
      <c r="W16" s="3"/>
      <c r="X16" s="3"/>
      <c r="Y16" s="3"/>
    </row>
    <row r="17" spans="1:25" x14ac:dyDescent="0.25">
      <c r="A17" s="28" t="s">
        <v>124</v>
      </c>
      <c r="B17" s="5"/>
      <c r="C17" s="5"/>
      <c r="D17" s="5"/>
      <c r="E17" s="5"/>
      <c r="F17" s="5"/>
      <c r="G17" s="5"/>
      <c r="H17" s="3"/>
      <c r="I17" s="3"/>
      <c r="J17" s="3"/>
      <c r="K17" s="3"/>
      <c r="L17" s="3"/>
      <c r="M17" s="3"/>
      <c r="N17" s="3"/>
      <c r="O17" s="3"/>
      <c r="P17" s="3"/>
      <c r="Q17" s="3"/>
      <c r="R17" s="3"/>
      <c r="S17" s="3"/>
      <c r="T17" s="3"/>
      <c r="U17" s="3"/>
      <c r="V17" s="3"/>
      <c r="W17" s="3"/>
      <c r="X17" s="3"/>
      <c r="Y17" s="3"/>
    </row>
    <row r="18" spans="1:25"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5"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5"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5" x14ac:dyDescent="0.25">
      <c r="A21" s="3"/>
      <c r="B21" s="3"/>
      <c r="C21" s="3"/>
      <c r="D21" s="3"/>
      <c r="E21" s="3"/>
      <c r="F21" s="3"/>
      <c r="G21" s="3"/>
      <c r="H21" s="3"/>
      <c r="I21" s="3"/>
      <c r="J21" s="3"/>
      <c r="K21" s="3"/>
      <c r="L21" s="3"/>
      <c r="M21" s="3"/>
      <c r="N21" s="3"/>
      <c r="O21" s="3"/>
      <c r="P21" s="3"/>
      <c r="Q21" s="3"/>
      <c r="R21" s="3"/>
    </row>
    <row r="22" spans="1:25" x14ac:dyDescent="0.25">
      <c r="A22" s="29" t="s">
        <v>125</v>
      </c>
      <c r="B22" s="29"/>
      <c r="C22" s="29"/>
      <c r="D22" s="29"/>
      <c r="E22" s="29"/>
      <c r="F22" s="29"/>
      <c r="G22" s="29"/>
      <c r="H22" s="29"/>
      <c r="I22" s="29"/>
      <c r="J22" s="29"/>
      <c r="K22" s="29"/>
      <c r="L22" s="29"/>
      <c r="M22" s="29"/>
      <c r="N22" s="29"/>
      <c r="O22" s="29"/>
      <c r="P22" s="29"/>
      <c r="Q22" s="29"/>
      <c r="R22" s="29"/>
    </row>
    <row r="23" spans="1:25" x14ac:dyDescent="0.25">
      <c r="A23" s="29"/>
      <c r="B23" s="29"/>
      <c r="C23" s="29"/>
      <c r="D23" s="29"/>
      <c r="E23" s="29"/>
      <c r="F23" s="29"/>
      <c r="G23" s="29"/>
      <c r="H23" s="29"/>
      <c r="I23" s="29"/>
      <c r="J23" s="29"/>
      <c r="K23" s="29"/>
      <c r="L23" s="29"/>
      <c r="M23" s="29"/>
      <c r="N23" s="29"/>
      <c r="O23" s="29"/>
      <c r="P23" s="29"/>
      <c r="Q23" s="29"/>
      <c r="R23" s="29"/>
    </row>
    <row r="24" spans="1:25" x14ac:dyDescent="0.25">
      <c r="A24" s="29"/>
      <c r="B24" s="29"/>
      <c r="C24" s="29"/>
      <c r="D24" s="29"/>
      <c r="E24" s="29"/>
      <c r="F24" s="29"/>
      <c r="G24" s="29"/>
      <c r="H24" s="29"/>
      <c r="I24" s="29"/>
      <c r="J24" s="29"/>
      <c r="K24" s="29"/>
      <c r="L24" s="29"/>
      <c r="M24" s="29"/>
      <c r="N24" s="29"/>
      <c r="O24" s="29"/>
      <c r="P24" s="29"/>
      <c r="Q24" s="29"/>
      <c r="R24" s="29"/>
    </row>
    <row r="25" spans="1:25" x14ac:dyDescent="0.25">
      <c r="A25" s="29"/>
      <c r="B25" s="29"/>
      <c r="C25" s="29"/>
      <c r="D25" s="29"/>
      <c r="E25" s="29"/>
      <c r="F25" s="29"/>
      <c r="G25" s="29"/>
      <c r="H25" s="29"/>
      <c r="I25" s="29"/>
      <c r="J25" s="29"/>
      <c r="K25" s="29"/>
      <c r="L25" s="29"/>
      <c r="M25" s="29"/>
      <c r="N25" s="29"/>
      <c r="O25" s="29"/>
      <c r="P25" s="29"/>
      <c r="Q25" s="29"/>
      <c r="R25" s="29"/>
    </row>
    <row r="26" spans="1:25" x14ac:dyDescent="0.25">
      <c r="A26" s="29"/>
      <c r="B26" s="29"/>
      <c r="C26" s="29"/>
      <c r="D26" s="29"/>
      <c r="E26" s="29"/>
      <c r="F26" s="29"/>
      <c r="G26" s="29"/>
      <c r="H26" s="29"/>
      <c r="I26" s="29"/>
      <c r="J26" s="29"/>
      <c r="K26" s="29"/>
      <c r="L26" s="29"/>
      <c r="M26" s="29"/>
      <c r="N26" s="29"/>
      <c r="O26" s="29"/>
      <c r="P26" s="29"/>
      <c r="Q26" s="29"/>
      <c r="R26" s="29"/>
    </row>
    <row r="27" spans="1:25" x14ac:dyDescent="0.25">
      <c r="A27" s="29"/>
      <c r="B27" s="29"/>
      <c r="C27" s="29"/>
      <c r="D27" s="29"/>
      <c r="E27" s="29"/>
      <c r="F27" s="29"/>
      <c r="G27" s="29"/>
      <c r="H27" s="29"/>
      <c r="I27" s="29"/>
      <c r="J27" s="29"/>
      <c r="K27" s="29"/>
      <c r="L27" s="29"/>
      <c r="M27" s="29"/>
      <c r="N27" s="29"/>
      <c r="O27" s="29"/>
      <c r="P27" s="29"/>
      <c r="Q27" s="29"/>
      <c r="R27" s="29"/>
    </row>
    <row r="28" spans="1:25" x14ac:dyDescent="0.25">
      <c r="A28" s="29"/>
      <c r="B28" s="29"/>
      <c r="C28" s="29"/>
      <c r="D28" s="29"/>
      <c r="E28" s="29"/>
      <c r="F28" s="29"/>
      <c r="G28" s="29"/>
      <c r="H28" s="29"/>
      <c r="I28" s="29"/>
      <c r="J28" s="29"/>
      <c r="K28" s="29"/>
      <c r="L28" s="29"/>
      <c r="M28" s="29"/>
      <c r="N28" s="29"/>
      <c r="O28" s="29"/>
      <c r="P28" s="29"/>
      <c r="Q28" s="29"/>
      <c r="R28" s="29"/>
    </row>
    <row r="29" spans="1:25" x14ac:dyDescent="0.25">
      <c r="A29" s="29"/>
      <c r="B29" s="29"/>
      <c r="C29" s="29"/>
      <c r="D29" s="29"/>
      <c r="E29" s="29"/>
      <c r="F29" s="29"/>
      <c r="G29" s="29"/>
      <c r="H29" s="29"/>
      <c r="I29" s="29"/>
      <c r="J29" s="29"/>
      <c r="K29" s="29"/>
      <c r="L29" s="29"/>
      <c r="M29" s="29"/>
      <c r="N29" s="29"/>
      <c r="O29" s="29"/>
      <c r="P29" s="29"/>
      <c r="Q29" s="29"/>
      <c r="R29" s="29"/>
    </row>
    <row r="30" spans="1:25" x14ac:dyDescent="0.25">
      <c r="A30" s="29"/>
      <c r="B30" s="29"/>
      <c r="C30" s="29"/>
      <c r="D30" s="29"/>
      <c r="E30" s="29"/>
      <c r="F30" s="29"/>
      <c r="G30" s="29"/>
      <c r="H30" s="29"/>
      <c r="I30" s="29"/>
      <c r="J30" s="29"/>
      <c r="K30" s="29"/>
      <c r="L30" s="29"/>
      <c r="M30" s="29"/>
      <c r="N30" s="29"/>
      <c r="O30" s="29"/>
      <c r="P30" s="29"/>
      <c r="Q30" s="29"/>
      <c r="R30" s="29"/>
    </row>
    <row r="31" spans="1:25" x14ac:dyDescent="0.25">
      <c r="A31" s="29"/>
      <c r="B31" s="29"/>
      <c r="C31" s="29"/>
      <c r="D31" s="29"/>
      <c r="E31" s="29"/>
      <c r="F31" s="29"/>
      <c r="G31" s="29"/>
      <c r="H31" s="29"/>
      <c r="I31" s="29"/>
      <c r="J31" s="29"/>
      <c r="K31" s="29"/>
      <c r="L31" s="29"/>
      <c r="M31" s="29"/>
      <c r="N31" s="29"/>
      <c r="O31" s="29"/>
      <c r="P31" s="29"/>
      <c r="Q31" s="29"/>
      <c r="R31" s="29"/>
    </row>
    <row r="32" spans="1:25"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sheetData>
  <mergeCells count="1">
    <mergeCell ref="A22:R33"/>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workbookViewId="0">
      <selection activeCell="A7" sqref="A7:R28"/>
    </sheetView>
  </sheetViews>
  <sheetFormatPr defaultRowHeight="15" x14ac:dyDescent="0.25"/>
  <cols>
    <col min="2" max="2" width="16.28515625" bestFit="1" customWidth="1"/>
    <col min="3" max="3" width="19.140625" bestFit="1" customWidth="1"/>
    <col min="4" max="4" width="15.28515625" bestFit="1" customWidth="1"/>
    <col min="5" max="5" width="19.28515625" bestFit="1" customWidth="1"/>
    <col min="6" max="6" width="15" bestFit="1" customWidth="1"/>
    <col min="7" max="7" width="16.28515625" bestFit="1" customWidth="1"/>
  </cols>
  <sheetData>
    <row r="1" spans="1:18" s="3" customFormat="1" x14ac:dyDescent="0.25">
      <c r="A1" s="25" t="s">
        <v>111</v>
      </c>
    </row>
    <row r="2" spans="1:18" s="3" customFormat="1" x14ac:dyDescent="0.25">
      <c r="A2" s="26" t="s">
        <v>31</v>
      </c>
    </row>
    <row r="3" spans="1:18" s="3" customFormat="1" ht="15.75" thickBot="1" x14ac:dyDescent="0.3"/>
    <row r="4" spans="1:18" ht="15.75" thickBot="1" x14ac:dyDescent="0.3">
      <c r="A4" s="6"/>
      <c r="B4" s="6" t="s">
        <v>22</v>
      </c>
      <c r="C4" s="6" t="s">
        <v>81</v>
      </c>
      <c r="D4" s="6" t="s">
        <v>82</v>
      </c>
      <c r="E4" s="6" t="s">
        <v>83</v>
      </c>
      <c r="F4" s="6" t="s">
        <v>84</v>
      </c>
      <c r="G4" s="6" t="s">
        <v>85</v>
      </c>
    </row>
    <row r="5" spans="1:18" ht="15.75" thickBot="1" x14ac:dyDescent="0.3">
      <c r="A5" s="6"/>
      <c r="B5" s="6">
        <v>0</v>
      </c>
      <c r="C5" s="6">
        <v>1.2</v>
      </c>
      <c r="D5" s="6">
        <v>4.2</v>
      </c>
      <c r="E5" s="6">
        <v>3.1</v>
      </c>
      <c r="F5" s="6">
        <v>1.5</v>
      </c>
      <c r="G5" s="6">
        <v>0</v>
      </c>
    </row>
    <row r="6" spans="1:18" ht="15.75" thickBot="1" x14ac:dyDescent="0.3">
      <c r="A6" s="6" t="s">
        <v>2</v>
      </c>
      <c r="B6" s="6">
        <v>23.7</v>
      </c>
      <c r="C6" s="6">
        <v>23.7</v>
      </c>
      <c r="D6" s="6">
        <v>20.7</v>
      </c>
      <c r="E6" s="6">
        <v>17.600000000000001</v>
      </c>
      <c r="F6" s="6">
        <v>16.2</v>
      </c>
      <c r="G6" s="6">
        <v>16.2</v>
      </c>
    </row>
    <row r="7" spans="1:18" x14ac:dyDescent="0.25">
      <c r="A7" s="24"/>
      <c r="B7" s="24"/>
      <c r="C7" s="24"/>
      <c r="D7" s="24"/>
      <c r="E7" s="24"/>
      <c r="F7" s="24"/>
      <c r="G7" s="24"/>
      <c r="H7" s="24"/>
      <c r="I7" s="24"/>
      <c r="J7" s="24"/>
      <c r="K7" s="24"/>
      <c r="L7" s="24"/>
      <c r="M7" s="24"/>
      <c r="N7" s="24"/>
      <c r="O7" s="24"/>
      <c r="P7" s="24"/>
      <c r="Q7" s="24"/>
      <c r="R7" s="24"/>
    </row>
    <row r="8" spans="1:18" x14ac:dyDescent="0.25">
      <c r="A8" s="27" t="s">
        <v>123</v>
      </c>
      <c r="B8" s="5"/>
      <c r="C8" s="5"/>
      <c r="D8" s="5"/>
      <c r="E8" s="5"/>
      <c r="F8" s="5"/>
      <c r="G8" s="5"/>
      <c r="H8" s="3"/>
      <c r="I8" s="3"/>
      <c r="J8" s="3"/>
      <c r="K8" s="3"/>
      <c r="L8" s="3"/>
      <c r="M8" s="3"/>
      <c r="N8" s="3"/>
      <c r="O8" s="3"/>
      <c r="P8" s="3"/>
      <c r="Q8" s="3"/>
      <c r="R8" s="3"/>
    </row>
    <row r="9" spans="1:18" x14ac:dyDescent="0.25">
      <c r="A9" s="3"/>
      <c r="B9" s="5"/>
      <c r="C9" s="5"/>
      <c r="D9" s="5"/>
      <c r="E9" s="5"/>
      <c r="F9" s="5"/>
      <c r="G9" s="5"/>
      <c r="H9" s="3"/>
      <c r="I9" s="3"/>
      <c r="J9" s="3"/>
      <c r="K9" s="3"/>
      <c r="L9" s="3"/>
      <c r="M9" s="3"/>
      <c r="N9" s="3"/>
      <c r="O9" s="3"/>
      <c r="P9" s="3"/>
      <c r="Q9" s="3"/>
      <c r="R9" s="3"/>
    </row>
    <row r="10" spans="1:18" x14ac:dyDescent="0.25">
      <c r="A10" s="3"/>
      <c r="B10" s="5"/>
      <c r="C10" s="5"/>
      <c r="D10" s="5"/>
      <c r="E10" s="5"/>
      <c r="F10" s="5"/>
      <c r="G10" s="5"/>
      <c r="H10" s="3"/>
      <c r="I10" s="3"/>
      <c r="J10" s="3"/>
      <c r="K10" s="3"/>
      <c r="L10" s="3"/>
      <c r="M10" s="3"/>
      <c r="N10" s="3"/>
      <c r="O10" s="3"/>
      <c r="P10" s="3"/>
      <c r="Q10" s="3"/>
      <c r="R10" s="3"/>
    </row>
    <row r="11" spans="1:18" x14ac:dyDescent="0.25">
      <c r="A11" s="3"/>
      <c r="B11" s="5"/>
      <c r="C11" s="5"/>
      <c r="D11" s="5"/>
      <c r="E11" s="5"/>
      <c r="F11" s="5"/>
      <c r="G11" s="5"/>
      <c r="H11" s="3"/>
      <c r="I11" s="3"/>
      <c r="J11" s="3"/>
      <c r="K11" s="3"/>
      <c r="L11" s="3"/>
      <c r="M11" s="3"/>
      <c r="N11" s="3"/>
      <c r="O11" s="3"/>
      <c r="P11" s="3"/>
      <c r="Q11" s="3"/>
      <c r="R11" s="3"/>
    </row>
    <row r="12" spans="1:18" x14ac:dyDescent="0.25">
      <c r="A12" s="28" t="s">
        <v>124</v>
      </c>
      <c r="B12" s="5"/>
      <c r="C12" s="5"/>
      <c r="D12" s="5"/>
      <c r="E12" s="5"/>
      <c r="F12" s="5"/>
      <c r="G12" s="5"/>
      <c r="H12" s="3"/>
      <c r="I12" s="3"/>
      <c r="J12" s="3"/>
      <c r="K12" s="3"/>
      <c r="L12" s="3"/>
      <c r="M12" s="3"/>
      <c r="N12" s="3"/>
      <c r="O12" s="3"/>
      <c r="P12" s="3"/>
      <c r="Q12" s="3"/>
      <c r="R12" s="3"/>
    </row>
    <row r="13" spans="1:18" x14ac:dyDescent="0.25">
      <c r="A13" s="3"/>
      <c r="B13" s="3"/>
      <c r="C13" s="3"/>
      <c r="D13" s="3"/>
      <c r="E13" s="3"/>
      <c r="F13" s="3"/>
      <c r="G13" s="3"/>
      <c r="H13" s="3"/>
      <c r="I13" s="3"/>
      <c r="J13" s="3"/>
      <c r="K13" s="3"/>
      <c r="L13" s="3"/>
      <c r="M13" s="3"/>
      <c r="N13" s="3"/>
      <c r="O13" s="3"/>
      <c r="P13" s="3"/>
      <c r="Q13" s="3"/>
      <c r="R13" s="3"/>
    </row>
    <row r="14" spans="1:18" x14ac:dyDescent="0.25">
      <c r="A14" s="3"/>
      <c r="B14" s="3"/>
      <c r="C14" s="3"/>
      <c r="D14" s="3"/>
      <c r="E14" s="3"/>
      <c r="F14" s="3"/>
      <c r="G14" s="3"/>
      <c r="H14" s="3"/>
      <c r="I14" s="3"/>
      <c r="J14" s="3"/>
      <c r="K14" s="3"/>
      <c r="L14" s="3"/>
      <c r="M14" s="3"/>
      <c r="N14" s="3"/>
      <c r="O14" s="3"/>
      <c r="P14" s="3"/>
      <c r="Q14" s="3"/>
      <c r="R14" s="3"/>
    </row>
    <row r="15" spans="1:18" x14ac:dyDescent="0.25">
      <c r="A15" s="3"/>
      <c r="B15" s="3"/>
      <c r="C15" s="3"/>
      <c r="D15" s="3"/>
      <c r="E15" s="3"/>
      <c r="F15" s="3"/>
      <c r="G15" s="3"/>
      <c r="H15" s="3"/>
      <c r="I15" s="3"/>
      <c r="J15" s="3"/>
      <c r="K15" s="3"/>
      <c r="L15" s="3"/>
      <c r="M15" s="3"/>
      <c r="N15" s="3"/>
      <c r="O15" s="3"/>
      <c r="P15" s="3"/>
      <c r="Q15" s="3"/>
      <c r="R15" s="3"/>
    </row>
    <row r="16" spans="1:18" x14ac:dyDescent="0.25">
      <c r="A16" s="3"/>
      <c r="B16" s="3"/>
      <c r="C16" s="3"/>
      <c r="D16" s="3"/>
      <c r="E16" s="3"/>
      <c r="F16" s="3"/>
      <c r="G16" s="3"/>
      <c r="H16" s="3"/>
      <c r="I16" s="3"/>
      <c r="J16" s="3"/>
      <c r="K16" s="3"/>
      <c r="L16" s="3"/>
      <c r="M16" s="3"/>
      <c r="N16" s="3"/>
      <c r="O16" s="3"/>
      <c r="P16" s="3"/>
      <c r="Q16" s="3"/>
      <c r="R16" s="3"/>
    </row>
    <row r="17" spans="1:18" x14ac:dyDescent="0.25">
      <c r="A17" s="29" t="s">
        <v>125</v>
      </c>
      <c r="B17" s="29"/>
      <c r="C17" s="29"/>
      <c r="D17" s="29"/>
      <c r="E17" s="29"/>
      <c r="F17" s="29"/>
      <c r="G17" s="29"/>
      <c r="H17" s="29"/>
      <c r="I17" s="29"/>
      <c r="J17" s="29"/>
      <c r="K17" s="29"/>
      <c r="L17" s="29"/>
      <c r="M17" s="29"/>
      <c r="N17" s="29"/>
      <c r="O17" s="29"/>
      <c r="P17" s="29"/>
      <c r="Q17" s="29"/>
      <c r="R17" s="29"/>
    </row>
    <row r="18" spans="1:18" x14ac:dyDescent="0.25">
      <c r="A18" s="29"/>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sheetData>
  <mergeCells count="1">
    <mergeCell ref="A17:R28"/>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workbookViewId="0">
      <selection activeCell="A7" sqref="A7:R28"/>
    </sheetView>
  </sheetViews>
  <sheetFormatPr defaultRowHeight="15" x14ac:dyDescent="0.25"/>
  <cols>
    <col min="2" max="2" width="16.28515625" bestFit="1" customWidth="1"/>
    <col min="3" max="3" width="19.140625" bestFit="1" customWidth="1"/>
    <col min="4" max="4" width="15.28515625" bestFit="1" customWidth="1"/>
    <col min="5" max="5" width="19.28515625" bestFit="1" customWidth="1"/>
    <col min="6" max="6" width="15" bestFit="1" customWidth="1"/>
    <col min="7" max="7" width="16.28515625" bestFit="1" customWidth="1"/>
  </cols>
  <sheetData>
    <row r="1" spans="1:18" s="3" customFormat="1" x14ac:dyDescent="0.25">
      <c r="A1" s="25" t="s">
        <v>112</v>
      </c>
    </row>
    <row r="2" spans="1:18" s="3" customFormat="1" x14ac:dyDescent="0.25">
      <c r="A2" s="26" t="s">
        <v>31</v>
      </c>
    </row>
    <row r="3" spans="1:18" s="3" customFormat="1" ht="15.75" thickBot="1" x14ac:dyDescent="0.3"/>
    <row r="4" spans="1:18" ht="15.75" thickBot="1" x14ac:dyDescent="0.3">
      <c r="A4" s="6"/>
      <c r="B4" s="6" t="s">
        <v>22</v>
      </c>
      <c r="C4" s="6" t="s">
        <v>81</v>
      </c>
      <c r="D4" s="6" t="s">
        <v>82</v>
      </c>
      <c r="E4" s="6" t="s">
        <v>83</v>
      </c>
      <c r="F4" s="6" t="s">
        <v>84</v>
      </c>
      <c r="G4" s="6" t="s">
        <v>85</v>
      </c>
    </row>
    <row r="5" spans="1:18" ht="15.75" thickBot="1" x14ac:dyDescent="0.3">
      <c r="A5" s="6"/>
      <c r="B5" s="6">
        <v>0</v>
      </c>
      <c r="C5" s="6">
        <v>25.1</v>
      </c>
      <c r="D5" s="6">
        <v>6.9</v>
      </c>
      <c r="E5" s="6">
        <v>3.5</v>
      </c>
      <c r="F5" s="6">
        <v>3.4</v>
      </c>
      <c r="G5" s="6">
        <v>0</v>
      </c>
    </row>
    <row r="6" spans="1:18" ht="15.75" thickBot="1" x14ac:dyDescent="0.3">
      <c r="A6" s="6" t="s">
        <v>86</v>
      </c>
      <c r="B6" s="6">
        <v>17.899999999999999</v>
      </c>
      <c r="C6" s="6">
        <v>17.899999999999999</v>
      </c>
      <c r="D6" s="6">
        <v>36</v>
      </c>
      <c r="E6" s="6">
        <v>32.5</v>
      </c>
      <c r="F6" s="6">
        <v>29.2</v>
      </c>
      <c r="G6" s="6">
        <v>29.1</v>
      </c>
    </row>
    <row r="7" spans="1:18" x14ac:dyDescent="0.25">
      <c r="A7" s="24"/>
      <c r="B7" s="24"/>
      <c r="C7" s="24"/>
      <c r="D7" s="24"/>
      <c r="E7" s="24"/>
      <c r="F7" s="24"/>
      <c r="G7" s="24"/>
      <c r="H7" s="24"/>
      <c r="I7" s="24"/>
      <c r="J7" s="24"/>
      <c r="K7" s="24"/>
      <c r="L7" s="24"/>
      <c r="M7" s="24"/>
      <c r="N7" s="24"/>
      <c r="O7" s="24"/>
      <c r="P7" s="24"/>
      <c r="Q7" s="24"/>
      <c r="R7" s="24"/>
    </row>
    <row r="8" spans="1:18" x14ac:dyDescent="0.25">
      <c r="A8" s="27" t="s">
        <v>123</v>
      </c>
      <c r="B8" s="5"/>
      <c r="C8" s="5"/>
      <c r="D8" s="5"/>
      <c r="E8" s="5"/>
      <c r="F8" s="5"/>
      <c r="G8" s="5"/>
      <c r="H8" s="3"/>
      <c r="I8" s="3"/>
      <c r="J8" s="3"/>
      <c r="K8" s="3"/>
      <c r="L8" s="3"/>
      <c r="M8" s="3"/>
      <c r="N8" s="3"/>
      <c r="O8" s="3"/>
      <c r="P8" s="3"/>
      <c r="Q8" s="3"/>
      <c r="R8" s="3"/>
    </row>
    <row r="9" spans="1:18" x14ac:dyDescent="0.25">
      <c r="A9" s="3"/>
      <c r="B9" s="5"/>
      <c r="C9" s="5"/>
      <c r="D9" s="5"/>
      <c r="E9" s="5"/>
      <c r="F9" s="5"/>
      <c r="G9" s="5"/>
      <c r="H9" s="3"/>
      <c r="I9" s="3"/>
      <c r="J9" s="3"/>
      <c r="K9" s="3"/>
      <c r="L9" s="3"/>
      <c r="M9" s="3"/>
      <c r="N9" s="3"/>
      <c r="O9" s="3"/>
      <c r="P9" s="3"/>
      <c r="Q9" s="3"/>
      <c r="R9" s="3"/>
    </row>
    <row r="10" spans="1:18" x14ac:dyDescent="0.25">
      <c r="A10" s="3"/>
      <c r="B10" s="5"/>
      <c r="C10" s="5"/>
      <c r="D10" s="5"/>
      <c r="E10" s="5"/>
      <c r="F10" s="5"/>
      <c r="G10" s="5"/>
      <c r="H10" s="3"/>
      <c r="I10" s="3"/>
      <c r="J10" s="3"/>
      <c r="K10" s="3"/>
      <c r="L10" s="3"/>
      <c r="M10" s="3"/>
      <c r="N10" s="3"/>
      <c r="O10" s="3"/>
      <c r="P10" s="3"/>
      <c r="Q10" s="3"/>
      <c r="R10" s="3"/>
    </row>
    <row r="11" spans="1:18" x14ac:dyDescent="0.25">
      <c r="A11" s="3"/>
      <c r="B11" s="5"/>
      <c r="C11" s="5"/>
      <c r="D11" s="5"/>
      <c r="E11" s="5"/>
      <c r="F11" s="5"/>
      <c r="G11" s="5"/>
      <c r="H11" s="3"/>
      <c r="I11" s="3"/>
      <c r="J11" s="3"/>
      <c r="K11" s="3"/>
      <c r="L11" s="3"/>
      <c r="M11" s="3"/>
      <c r="N11" s="3"/>
      <c r="O11" s="3"/>
      <c r="P11" s="3"/>
      <c r="Q11" s="3"/>
      <c r="R11" s="3"/>
    </row>
    <row r="12" spans="1:18" x14ac:dyDescent="0.25">
      <c r="A12" s="28" t="s">
        <v>124</v>
      </c>
      <c r="B12" s="5"/>
      <c r="C12" s="5"/>
      <c r="D12" s="5"/>
      <c r="E12" s="5"/>
      <c r="F12" s="5"/>
      <c r="G12" s="5"/>
      <c r="H12" s="3"/>
      <c r="I12" s="3"/>
      <c r="J12" s="3"/>
      <c r="K12" s="3"/>
      <c r="L12" s="3"/>
      <c r="M12" s="3"/>
      <c r="N12" s="3"/>
      <c r="O12" s="3"/>
      <c r="P12" s="3"/>
      <c r="Q12" s="3"/>
      <c r="R12" s="3"/>
    </row>
    <row r="13" spans="1:18" x14ac:dyDescent="0.25">
      <c r="A13" s="3"/>
      <c r="B13" s="3"/>
      <c r="C13" s="3"/>
      <c r="D13" s="3"/>
      <c r="E13" s="3"/>
      <c r="F13" s="3"/>
      <c r="G13" s="3"/>
      <c r="H13" s="3"/>
      <c r="I13" s="3"/>
      <c r="J13" s="3"/>
      <c r="K13" s="3"/>
      <c r="L13" s="3"/>
      <c r="M13" s="3"/>
      <c r="N13" s="3"/>
      <c r="O13" s="3"/>
      <c r="P13" s="3"/>
      <c r="Q13" s="3"/>
      <c r="R13" s="3"/>
    </row>
    <row r="14" spans="1:18" x14ac:dyDescent="0.25">
      <c r="A14" s="3"/>
      <c r="B14" s="3"/>
      <c r="C14" s="3"/>
      <c r="D14" s="3"/>
      <c r="E14" s="3"/>
      <c r="F14" s="3"/>
      <c r="G14" s="3"/>
      <c r="H14" s="3"/>
      <c r="I14" s="3"/>
      <c r="J14" s="3"/>
      <c r="K14" s="3"/>
      <c r="L14" s="3"/>
      <c r="M14" s="3"/>
      <c r="N14" s="3"/>
      <c r="O14" s="3"/>
      <c r="P14" s="3"/>
      <c r="Q14" s="3"/>
      <c r="R14" s="3"/>
    </row>
    <row r="15" spans="1:18" x14ac:dyDescent="0.25">
      <c r="A15" s="3"/>
      <c r="B15" s="3"/>
      <c r="C15" s="3"/>
      <c r="D15" s="3"/>
      <c r="E15" s="3"/>
      <c r="F15" s="3"/>
      <c r="G15" s="3"/>
      <c r="H15" s="3"/>
      <c r="I15" s="3"/>
      <c r="J15" s="3"/>
      <c r="K15" s="3"/>
      <c r="L15" s="3"/>
      <c r="M15" s="3"/>
      <c r="N15" s="3"/>
      <c r="O15" s="3"/>
      <c r="P15" s="3"/>
      <c r="Q15" s="3"/>
      <c r="R15" s="3"/>
    </row>
    <row r="16" spans="1:18" x14ac:dyDescent="0.25">
      <c r="A16" s="3"/>
      <c r="B16" s="3"/>
      <c r="C16" s="3"/>
      <c r="D16" s="3"/>
      <c r="E16" s="3"/>
      <c r="F16" s="3"/>
      <c r="G16" s="3"/>
      <c r="H16" s="3"/>
      <c r="I16" s="3"/>
      <c r="J16" s="3"/>
      <c r="K16" s="3"/>
      <c r="L16" s="3"/>
      <c r="M16" s="3"/>
      <c r="N16" s="3"/>
      <c r="O16" s="3"/>
      <c r="P16" s="3"/>
      <c r="Q16" s="3"/>
      <c r="R16" s="3"/>
    </row>
    <row r="17" spans="1:18" ht="15" customHeight="1" x14ac:dyDescent="0.25">
      <c r="A17" s="29" t="s">
        <v>125</v>
      </c>
      <c r="B17" s="29"/>
      <c r="C17" s="29"/>
      <c r="D17" s="29"/>
      <c r="E17" s="29"/>
      <c r="F17" s="29"/>
      <c r="G17" s="29"/>
      <c r="H17" s="29"/>
      <c r="I17" s="29"/>
      <c r="J17" s="29"/>
      <c r="K17" s="29"/>
      <c r="L17" s="29"/>
      <c r="M17" s="29"/>
      <c r="N17" s="29"/>
      <c r="O17" s="29"/>
      <c r="P17" s="29"/>
      <c r="Q17" s="29"/>
      <c r="R17" s="29"/>
    </row>
    <row r="18" spans="1:18" x14ac:dyDescent="0.25">
      <c r="A18" s="29"/>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sheetData>
  <mergeCells count="1">
    <mergeCell ref="A17:R28"/>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zoomScale="80" zoomScaleNormal="80" workbookViewId="0">
      <selection activeCell="A7" sqref="A7:R28"/>
    </sheetView>
  </sheetViews>
  <sheetFormatPr defaultRowHeight="15" x14ac:dyDescent="0.25"/>
  <cols>
    <col min="25" max="25" width="9.5703125" bestFit="1" customWidth="1"/>
  </cols>
  <sheetData>
    <row r="1" spans="1:25" s="3" customFormat="1" x14ac:dyDescent="0.25">
      <c r="A1" s="25" t="s">
        <v>113</v>
      </c>
    </row>
    <row r="2" spans="1:25" s="3" customFormat="1" x14ac:dyDescent="0.25">
      <c r="A2" s="26" t="s">
        <v>31</v>
      </c>
    </row>
    <row r="3" spans="1:25" s="3" customFormat="1" ht="15.75" thickBot="1" x14ac:dyDescent="0.3">
      <c r="C3" s="12"/>
    </row>
    <row r="4" spans="1:25" ht="15.75" thickBot="1" x14ac:dyDescent="0.3">
      <c r="A4" s="6"/>
      <c r="B4" s="6">
        <v>2017</v>
      </c>
      <c r="C4" s="6">
        <v>2018</v>
      </c>
      <c r="D4" s="6">
        <v>2019</v>
      </c>
      <c r="E4" s="6">
        <v>2020</v>
      </c>
      <c r="F4" s="6">
        <v>2021</v>
      </c>
      <c r="G4" s="6">
        <v>2022</v>
      </c>
      <c r="H4" s="6">
        <v>2023</v>
      </c>
      <c r="I4" s="6">
        <v>2024</v>
      </c>
      <c r="J4" s="6">
        <v>2025</v>
      </c>
      <c r="K4" s="6">
        <v>2026</v>
      </c>
      <c r="L4" s="6">
        <v>2027</v>
      </c>
      <c r="M4" s="6">
        <v>2028</v>
      </c>
      <c r="N4" s="6">
        <v>2029</v>
      </c>
      <c r="O4" s="14">
        <v>2030</v>
      </c>
      <c r="P4" s="6">
        <v>2031</v>
      </c>
      <c r="Q4" s="14">
        <v>2032</v>
      </c>
      <c r="R4" s="6">
        <v>2033</v>
      </c>
      <c r="S4" s="14">
        <v>2034</v>
      </c>
      <c r="T4" s="6">
        <v>2035</v>
      </c>
      <c r="U4" s="6">
        <v>2036</v>
      </c>
      <c r="V4" s="17">
        <v>2037</v>
      </c>
      <c r="W4" s="14">
        <v>2038</v>
      </c>
      <c r="X4" s="6">
        <v>2039</v>
      </c>
      <c r="Y4" s="17">
        <v>2040</v>
      </c>
    </row>
    <row r="5" spans="1:25" ht="15.75" thickBot="1" x14ac:dyDescent="0.3">
      <c r="A5" s="6" t="s">
        <v>71</v>
      </c>
      <c r="B5" s="7">
        <v>25</v>
      </c>
      <c r="C5" s="7">
        <v>25.5</v>
      </c>
      <c r="D5" s="7">
        <v>26</v>
      </c>
      <c r="E5" s="7">
        <v>26.5</v>
      </c>
      <c r="F5" s="7">
        <v>26.8</v>
      </c>
      <c r="G5" s="7">
        <v>27</v>
      </c>
      <c r="H5" s="7">
        <v>27.1</v>
      </c>
      <c r="I5" s="7">
        <v>27.3</v>
      </c>
      <c r="J5" s="7">
        <v>27.4</v>
      </c>
      <c r="K5" s="7">
        <v>27.3</v>
      </c>
      <c r="L5" s="7">
        <v>27.2</v>
      </c>
      <c r="M5" s="7">
        <v>27.1</v>
      </c>
      <c r="N5" s="7">
        <v>27</v>
      </c>
      <c r="O5" s="15">
        <v>26.9</v>
      </c>
      <c r="P5" s="7">
        <v>26.8</v>
      </c>
      <c r="Q5" s="15">
        <v>26.7</v>
      </c>
      <c r="R5" s="7">
        <v>26.6</v>
      </c>
      <c r="S5" s="15">
        <v>26.4</v>
      </c>
      <c r="T5" s="7">
        <v>26.3</v>
      </c>
      <c r="U5" s="7">
        <v>26.2</v>
      </c>
      <c r="V5" s="18">
        <v>26.1</v>
      </c>
      <c r="W5" s="15">
        <v>25.9</v>
      </c>
      <c r="X5" s="7">
        <v>25.8</v>
      </c>
      <c r="Y5" s="18">
        <v>25.7</v>
      </c>
    </row>
    <row r="6" spans="1:25" ht="15.75" thickBot="1" x14ac:dyDescent="0.3">
      <c r="A6" s="11" t="s">
        <v>72</v>
      </c>
      <c r="B6" s="13">
        <v>18.600000000000001</v>
      </c>
      <c r="C6" s="13">
        <v>18.8</v>
      </c>
      <c r="D6" s="13">
        <v>18.899999999999999</v>
      </c>
      <c r="E6" s="13">
        <v>18.899999999999999</v>
      </c>
      <c r="F6" s="13">
        <v>19.100000000000001</v>
      </c>
      <c r="G6" s="13">
        <v>19.3</v>
      </c>
      <c r="H6" s="13">
        <v>19.5</v>
      </c>
      <c r="I6" s="13">
        <v>19.7</v>
      </c>
      <c r="J6" s="13">
        <v>19.899999999999999</v>
      </c>
      <c r="K6" s="13">
        <v>20</v>
      </c>
      <c r="L6" s="13">
        <v>20.2</v>
      </c>
      <c r="M6" s="13">
        <v>20.399999999999999</v>
      </c>
      <c r="N6" s="13">
        <v>20.6</v>
      </c>
      <c r="O6" s="16">
        <v>20.8</v>
      </c>
      <c r="P6" s="13">
        <v>20.9</v>
      </c>
      <c r="Q6" s="16">
        <v>21.1</v>
      </c>
      <c r="R6" s="13">
        <v>21.2</v>
      </c>
      <c r="S6" s="16">
        <v>21.4</v>
      </c>
      <c r="T6" s="13">
        <v>21.5</v>
      </c>
      <c r="U6" s="13">
        <v>21.6</v>
      </c>
      <c r="V6" s="19">
        <v>21.7</v>
      </c>
      <c r="W6" s="16">
        <v>21.9</v>
      </c>
      <c r="X6" s="13">
        <v>22</v>
      </c>
      <c r="Y6" s="19">
        <v>22.1</v>
      </c>
    </row>
    <row r="7" spans="1:25" x14ac:dyDescent="0.25">
      <c r="A7" s="24"/>
      <c r="B7" s="24"/>
      <c r="C7" s="24"/>
      <c r="D7" s="24"/>
      <c r="E7" s="24"/>
      <c r="F7" s="24"/>
      <c r="G7" s="24"/>
      <c r="H7" s="24"/>
      <c r="I7" s="24"/>
      <c r="J7" s="24"/>
      <c r="K7" s="24"/>
      <c r="L7" s="24"/>
      <c r="M7" s="24"/>
      <c r="N7" s="24"/>
      <c r="O7" s="24"/>
      <c r="P7" s="24"/>
      <c r="Q7" s="24"/>
      <c r="R7" s="24"/>
    </row>
    <row r="8" spans="1:25" x14ac:dyDescent="0.25">
      <c r="A8" s="27" t="s">
        <v>123</v>
      </c>
      <c r="B8" s="5"/>
      <c r="C8" s="5"/>
      <c r="D8" s="5"/>
      <c r="E8" s="5"/>
      <c r="F8" s="5"/>
      <c r="G8" s="5"/>
      <c r="H8" s="3"/>
      <c r="I8" s="3"/>
      <c r="J8" s="3"/>
      <c r="K8" s="3"/>
      <c r="L8" s="3"/>
      <c r="M8" s="3"/>
      <c r="N8" s="3"/>
      <c r="O8" s="3"/>
      <c r="P8" s="3"/>
      <c r="Q8" s="3"/>
      <c r="R8" s="3"/>
      <c r="S8" s="5"/>
      <c r="T8" s="5"/>
      <c r="U8" s="5"/>
      <c r="V8" s="5"/>
      <c r="W8" s="5"/>
      <c r="X8" s="5"/>
      <c r="Y8" s="5"/>
    </row>
    <row r="9" spans="1:25" x14ac:dyDescent="0.25">
      <c r="A9" s="3"/>
      <c r="B9" s="5"/>
      <c r="C9" s="5"/>
      <c r="D9" s="5"/>
      <c r="E9" s="5"/>
      <c r="F9" s="5"/>
      <c r="G9" s="5"/>
      <c r="H9" s="3"/>
      <c r="I9" s="3"/>
      <c r="J9" s="3"/>
      <c r="K9" s="3"/>
      <c r="L9" s="3"/>
      <c r="M9" s="3"/>
      <c r="N9" s="3"/>
      <c r="O9" s="3"/>
      <c r="P9" s="3"/>
      <c r="Q9" s="3"/>
      <c r="R9" s="3"/>
      <c r="S9" s="5"/>
      <c r="T9" s="5"/>
      <c r="U9" s="5"/>
      <c r="V9" s="5"/>
      <c r="W9" s="5"/>
      <c r="X9" s="5"/>
      <c r="Y9" s="5"/>
    </row>
    <row r="10" spans="1:25" x14ac:dyDescent="0.25">
      <c r="A10" s="3"/>
      <c r="B10" s="5"/>
      <c r="C10" s="5"/>
      <c r="D10" s="5"/>
      <c r="E10" s="5"/>
      <c r="F10" s="5"/>
      <c r="G10" s="5"/>
      <c r="H10" s="3"/>
      <c r="I10" s="3"/>
      <c r="J10" s="3"/>
      <c r="K10" s="3"/>
      <c r="L10" s="3"/>
      <c r="M10" s="3"/>
      <c r="N10" s="3"/>
      <c r="O10" s="3"/>
      <c r="P10" s="3"/>
      <c r="Q10" s="3"/>
      <c r="R10" s="3"/>
    </row>
    <row r="11" spans="1:25" x14ac:dyDescent="0.25">
      <c r="A11" s="3"/>
      <c r="B11" s="5"/>
      <c r="C11" s="5"/>
      <c r="D11" s="5"/>
      <c r="E11" s="5"/>
      <c r="F11" s="5"/>
      <c r="G11" s="5"/>
      <c r="H11" s="3"/>
      <c r="I11" s="3"/>
      <c r="J11" s="3"/>
      <c r="K11" s="3"/>
      <c r="L11" s="3"/>
      <c r="M11" s="3"/>
      <c r="N11" s="3"/>
      <c r="O11" s="3"/>
      <c r="P11" s="3"/>
      <c r="Q11" s="3"/>
      <c r="R11" s="3"/>
    </row>
    <row r="12" spans="1:25" x14ac:dyDescent="0.25">
      <c r="A12" s="28" t="s">
        <v>124</v>
      </c>
      <c r="B12" s="5"/>
      <c r="C12" s="5"/>
      <c r="D12" s="5"/>
      <c r="E12" s="5"/>
      <c r="F12" s="5"/>
      <c r="G12" s="5"/>
      <c r="H12" s="3"/>
      <c r="I12" s="3"/>
      <c r="J12" s="3"/>
      <c r="K12" s="3"/>
      <c r="L12" s="3"/>
      <c r="M12" s="3"/>
      <c r="N12" s="3"/>
      <c r="O12" s="3"/>
      <c r="P12" s="3"/>
      <c r="Q12" s="3"/>
      <c r="R12" s="3"/>
    </row>
    <row r="13" spans="1:25" x14ac:dyDescent="0.25">
      <c r="A13" s="3"/>
      <c r="B13" s="3"/>
      <c r="C13" s="3"/>
      <c r="D13" s="3"/>
      <c r="E13" s="3"/>
      <c r="F13" s="3"/>
      <c r="G13" s="3"/>
      <c r="H13" s="3"/>
      <c r="I13" s="3"/>
      <c r="J13" s="3"/>
      <c r="K13" s="3"/>
      <c r="L13" s="3"/>
      <c r="M13" s="3"/>
      <c r="N13" s="3"/>
      <c r="O13" s="3"/>
      <c r="P13" s="3"/>
      <c r="Q13" s="3"/>
      <c r="R13" s="3"/>
    </row>
    <row r="14" spans="1:25" x14ac:dyDescent="0.25">
      <c r="A14" s="3"/>
      <c r="B14" s="3"/>
      <c r="C14" s="3"/>
      <c r="D14" s="3"/>
      <c r="E14" s="3"/>
      <c r="F14" s="3"/>
      <c r="G14" s="3"/>
      <c r="H14" s="3"/>
      <c r="I14" s="3"/>
      <c r="J14" s="3"/>
      <c r="K14" s="3"/>
      <c r="L14" s="3"/>
      <c r="M14" s="3"/>
      <c r="N14" s="3"/>
      <c r="O14" s="3"/>
      <c r="P14" s="3"/>
      <c r="Q14" s="3"/>
      <c r="R14" s="3"/>
    </row>
    <row r="15" spans="1:25" x14ac:dyDescent="0.25">
      <c r="A15" s="3"/>
      <c r="B15" s="3"/>
      <c r="C15" s="3"/>
      <c r="D15" s="3"/>
      <c r="E15" s="3"/>
      <c r="F15" s="3"/>
      <c r="G15" s="3"/>
      <c r="H15" s="3"/>
      <c r="I15" s="3"/>
      <c r="J15" s="3"/>
      <c r="K15" s="3"/>
      <c r="L15" s="3"/>
      <c r="M15" s="3"/>
      <c r="N15" s="3"/>
      <c r="O15" s="3"/>
      <c r="P15" s="3"/>
      <c r="Q15" s="3"/>
      <c r="R15" s="3"/>
    </row>
    <row r="16" spans="1:25" x14ac:dyDescent="0.25">
      <c r="A16" s="3"/>
      <c r="B16" s="3"/>
      <c r="C16" s="3"/>
      <c r="D16" s="3"/>
      <c r="E16" s="3"/>
      <c r="F16" s="3"/>
      <c r="G16" s="3"/>
      <c r="H16" s="3"/>
      <c r="I16" s="3"/>
      <c r="J16" s="3"/>
      <c r="K16" s="3"/>
      <c r="L16" s="3"/>
      <c r="M16" s="3"/>
      <c r="N16" s="3"/>
      <c r="O16" s="3"/>
      <c r="P16" s="3"/>
      <c r="Q16" s="3"/>
      <c r="R16" s="3"/>
    </row>
    <row r="17" spans="1:25" x14ac:dyDescent="0.25">
      <c r="A17" s="29" t="s">
        <v>125</v>
      </c>
      <c r="B17" s="29"/>
      <c r="C17" s="29"/>
      <c r="D17" s="29"/>
      <c r="E17" s="29"/>
      <c r="F17" s="29"/>
      <c r="G17" s="29"/>
      <c r="H17" s="29"/>
      <c r="I17" s="29"/>
      <c r="J17" s="29"/>
      <c r="K17" s="29"/>
      <c r="L17" s="29"/>
      <c r="M17" s="29"/>
      <c r="N17" s="29"/>
      <c r="O17" s="29"/>
      <c r="P17" s="29"/>
      <c r="Q17" s="29"/>
      <c r="R17" s="29"/>
    </row>
    <row r="18" spans="1:25" x14ac:dyDescent="0.25">
      <c r="A18" s="29"/>
      <c r="B18" s="29"/>
      <c r="C18" s="29"/>
      <c r="D18" s="29"/>
      <c r="E18" s="29"/>
      <c r="F18" s="29"/>
      <c r="G18" s="29"/>
      <c r="H18" s="29"/>
      <c r="I18" s="29"/>
      <c r="J18" s="29"/>
      <c r="K18" s="29"/>
      <c r="L18" s="29"/>
      <c r="M18" s="29"/>
      <c r="N18" s="29"/>
      <c r="O18" s="29"/>
      <c r="P18" s="29"/>
      <c r="Q18" s="29"/>
      <c r="R18" s="29"/>
    </row>
    <row r="19" spans="1:25" x14ac:dyDescent="0.25">
      <c r="A19" s="29"/>
      <c r="B19" s="29"/>
      <c r="C19" s="29"/>
      <c r="D19" s="29"/>
      <c r="E19" s="29"/>
      <c r="F19" s="29"/>
      <c r="G19" s="29"/>
      <c r="H19" s="29"/>
      <c r="I19" s="29"/>
      <c r="J19" s="29"/>
      <c r="K19" s="29"/>
      <c r="L19" s="29"/>
      <c r="M19" s="29"/>
      <c r="N19" s="29"/>
      <c r="O19" s="29"/>
      <c r="P19" s="29"/>
      <c r="Q19" s="29"/>
      <c r="R19" s="29"/>
    </row>
    <row r="20" spans="1:25" x14ac:dyDescent="0.25">
      <c r="A20" s="29"/>
      <c r="B20" s="29"/>
      <c r="C20" s="29"/>
      <c r="D20" s="29"/>
      <c r="E20" s="29"/>
      <c r="F20" s="29"/>
      <c r="G20" s="29"/>
      <c r="H20" s="29"/>
      <c r="I20" s="29"/>
      <c r="J20" s="29"/>
      <c r="K20" s="29"/>
      <c r="L20" s="29"/>
      <c r="M20" s="29"/>
      <c r="N20" s="29"/>
      <c r="O20" s="29"/>
      <c r="P20" s="29"/>
      <c r="Q20" s="29"/>
      <c r="R20" s="29"/>
    </row>
    <row r="21" spans="1:25" x14ac:dyDescent="0.25">
      <c r="A21" s="29"/>
      <c r="B21" s="29"/>
      <c r="C21" s="29"/>
      <c r="D21" s="29"/>
      <c r="E21" s="29"/>
      <c r="F21" s="29"/>
      <c r="G21" s="29"/>
      <c r="H21" s="29"/>
      <c r="I21" s="29"/>
      <c r="J21" s="29"/>
      <c r="K21" s="29"/>
      <c r="L21" s="29"/>
      <c r="M21" s="29"/>
      <c r="N21" s="29"/>
      <c r="O21" s="29"/>
      <c r="P21" s="29"/>
      <c r="Q21" s="29"/>
      <c r="R21" s="29"/>
    </row>
    <row r="22" spans="1:25" x14ac:dyDescent="0.25">
      <c r="A22" s="29"/>
      <c r="B22" s="29"/>
      <c r="C22" s="29"/>
      <c r="D22" s="29"/>
      <c r="E22" s="29"/>
      <c r="F22" s="29"/>
      <c r="G22" s="29"/>
      <c r="H22" s="29"/>
      <c r="I22" s="29"/>
      <c r="J22" s="29"/>
      <c r="K22" s="29"/>
      <c r="L22" s="29"/>
      <c r="M22" s="29"/>
      <c r="N22" s="29"/>
      <c r="O22" s="29"/>
      <c r="P22" s="29"/>
      <c r="Q22" s="29"/>
      <c r="R22" s="29"/>
    </row>
    <row r="23" spans="1:25" x14ac:dyDescent="0.25">
      <c r="A23" s="29"/>
      <c r="B23" s="29"/>
      <c r="C23" s="29"/>
      <c r="D23" s="29"/>
      <c r="E23" s="29"/>
      <c r="F23" s="29"/>
      <c r="G23" s="29"/>
      <c r="H23" s="29"/>
      <c r="I23" s="29"/>
      <c r="J23" s="29"/>
      <c r="K23" s="29"/>
      <c r="L23" s="29"/>
      <c r="M23" s="29"/>
      <c r="N23" s="29"/>
      <c r="O23" s="29"/>
      <c r="P23" s="29"/>
      <c r="Q23" s="29"/>
      <c r="R23" s="29"/>
    </row>
    <row r="24" spans="1:25" x14ac:dyDescent="0.25">
      <c r="A24" s="29"/>
      <c r="B24" s="29"/>
      <c r="C24" s="29"/>
      <c r="D24" s="29"/>
      <c r="E24" s="29"/>
      <c r="F24" s="29"/>
      <c r="G24" s="29"/>
      <c r="H24" s="29"/>
      <c r="I24" s="29"/>
      <c r="J24" s="29"/>
      <c r="K24" s="29"/>
      <c r="L24" s="29"/>
      <c r="M24" s="29"/>
      <c r="N24" s="29"/>
      <c r="O24" s="29"/>
      <c r="P24" s="29"/>
      <c r="Q24" s="29"/>
      <c r="R24" s="29"/>
      <c r="Y24" s="3"/>
    </row>
    <row r="25" spans="1:25" x14ac:dyDescent="0.25">
      <c r="A25" s="29"/>
      <c r="B25" s="29"/>
      <c r="C25" s="29"/>
      <c r="D25" s="29"/>
      <c r="E25" s="29"/>
      <c r="F25" s="29"/>
      <c r="G25" s="29"/>
      <c r="H25" s="29"/>
      <c r="I25" s="29"/>
      <c r="J25" s="29"/>
      <c r="K25" s="29"/>
      <c r="L25" s="29"/>
      <c r="M25" s="29"/>
      <c r="N25" s="29"/>
      <c r="O25" s="29"/>
      <c r="P25" s="29"/>
      <c r="Q25" s="29"/>
      <c r="R25" s="29"/>
      <c r="Y25" s="3"/>
    </row>
    <row r="26" spans="1:25" x14ac:dyDescent="0.25">
      <c r="A26" s="29"/>
      <c r="B26" s="29"/>
      <c r="C26" s="29"/>
      <c r="D26" s="29"/>
      <c r="E26" s="29"/>
      <c r="F26" s="29"/>
      <c r="G26" s="29"/>
      <c r="H26" s="29"/>
      <c r="I26" s="29"/>
      <c r="J26" s="29"/>
      <c r="K26" s="29"/>
      <c r="L26" s="29"/>
      <c r="M26" s="29"/>
      <c r="N26" s="29"/>
      <c r="O26" s="29"/>
      <c r="P26" s="29"/>
      <c r="Q26" s="29"/>
      <c r="R26" s="29"/>
      <c r="Y26" s="3"/>
    </row>
    <row r="27" spans="1:25" x14ac:dyDescent="0.25">
      <c r="A27" s="29"/>
      <c r="B27" s="29"/>
      <c r="C27" s="29"/>
      <c r="D27" s="29"/>
      <c r="E27" s="29"/>
      <c r="F27" s="29"/>
      <c r="G27" s="29"/>
      <c r="H27" s="29"/>
      <c r="I27" s="29"/>
      <c r="J27" s="29"/>
      <c r="K27" s="29"/>
      <c r="L27" s="29"/>
      <c r="M27" s="29"/>
      <c r="N27" s="29"/>
      <c r="O27" s="29"/>
      <c r="P27" s="29"/>
      <c r="Q27" s="29"/>
      <c r="R27" s="29"/>
    </row>
    <row r="28" spans="1:25" x14ac:dyDescent="0.25">
      <c r="A28" s="29"/>
      <c r="B28" s="29"/>
      <c r="C28" s="29"/>
      <c r="D28" s="29"/>
      <c r="E28" s="29"/>
      <c r="F28" s="29"/>
      <c r="G28" s="29"/>
      <c r="H28" s="29"/>
      <c r="I28" s="29"/>
      <c r="J28" s="29"/>
      <c r="K28" s="29"/>
      <c r="L28" s="29"/>
      <c r="M28" s="29"/>
      <c r="N28" s="29"/>
      <c r="O28" s="29"/>
      <c r="P28" s="29"/>
      <c r="Q28" s="29"/>
      <c r="R28" s="29"/>
    </row>
    <row r="29" spans="1:25" ht="14.45" x14ac:dyDescent="0.25"/>
    <row r="30" spans="1:25" ht="14.45" x14ac:dyDescent="0.25"/>
  </sheetData>
  <mergeCells count="1">
    <mergeCell ref="A17:R28"/>
  </mergeCell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workbookViewId="0">
      <selection activeCell="A8" sqref="A8:R29"/>
    </sheetView>
  </sheetViews>
  <sheetFormatPr defaultRowHeight="15" x14ac:dyDescent="0.25"/>
  <cols>
    <col min="2" max="2" width="15.5703125" customWidth="1"/>
  </cols>
  <sheetData>
    <row r="1" spans="1:25" s="3" customFormat="1" x14ac:dyDescent="0.25">
      <c r="A1" s="25" t="s">
        <v>114</v>
      </c>
    </row>
    <row r="2" spans="1:25" s="3" customFormat="1" x14ac:dyDescent="0.25">
      <c r="A2" s="26" t="s">
        <v>58</v>
      </c>
    </row>
    <row r="3" spans="1:25" s="3" customFormat="1" ht="15.75" thickBot="1" x14ac:dyDescent="0.3"/>
    <row r="4" spans="1:25" ht="15.75" thickBot="1" x14ac:dyDescent="0.3">
      <c r="A4" s="6"/>
      <c r="B4" s="6">
        <f>[6]penetration!B2</f>
        <v>2017</v>
      </c>
      <c r="C4" s="6">
        <f>[6]penetration!C2</f>
        <v>2018</v>
      </c>
      <c r="D4" s="6">
        <f>[6]penetration!D2</f>
        <v>2019</v>
      </c>
      <c r="E4" s="6">
        <f>[6]penetration!E2</f>
        <v>2020</v>
      </c>
      <c r="F4" s="6">
        <f>[6]penetration!F2</f>
        <v>2021</v>
      </c>
      <c r="G4" s="6">
        <f>[6]penetration!G2</f>
        <v>2022</v>
      </c>
      <c r="H4" s="6">
        <f>[6]penetration!H2</f>
        <v>2023</v>
      </c>
      <c r="I4" s="6">
        <f>[6]penetration!I2</f>
        <v>2024</v>
      </c>
      <c r="J4" s="6">
        <f>[6]penetration!J2</f>
        <v>2025</v>
      </c>
      <c r="K4" s="6">
        <f>[6]penetration!K2</f>
        <v>2026</v>
      </c>
      <c r="L4" s="6">
        <f>[6]penetration!L2</f>
        <v>2027</v>
      </c>
      <c r="M4" s="6">
        <f>[6]penetration!M2</f>
        <v>2028</v>
      </c>
      <c r="N4" s="6">
        <f>[6]penetration!N2</f>
        <v>2029</v>
      </c>
      <c r="O4" s="6">
        <f>[6]penetration!O2</f>
        <v>2030</v>
      </c>
      <c r="P4" s="6">
        <f>[6]penetration!P2</f>
        <v>2031</v>
      </c>
      <c r="Q4" s="6">
        <f>[6]penetration!Q2</f>
        <v>2032</v>
      </c>
      <c r="R4" s="6">
        <f>[6]penetration!R2</f>
        <v>2033</v>
      </c>
      <c r="S4" s="6">
        <f>[6]penetration!S2</f>
        <v>2034</v>
      </c>
      <c r="T4" s="6">
        <f>[6]penetration!T2</f>
        <v>2035</v>
      </c>
      <c r="U4" s="6">
        <f>[6]penetration!U2</f>
        <v>2036</v>
      </c>
      <c r="V4" s="6">
        <f>[6]penetration!V2</f>
        <v>2037</v>
      </c>
      <c r="W4" s="6">
        <f>[6]penetration!W2</f>
        <v>2038</v>
      </c>
      <c r="X4" s="6">
        <f>[6]penetration!X2</f>
        <v>2039</v>
      </c>
      <c r="Y4" s="6">
        <f>[6]penetration!Y2</f>
        <v>2040</v>
      </c>
    </row>
    <row r="5" spans="1:25" ht="15.75" thickBot="1" x14ac:dyDescent="0.3">
      <c r="A5" s="6" t="str">
        <f>[6]penetration!A5</f>
        <v>Electric vehicles fast penetration</v>
      </c>
      <c r="B5" s="8">
        <v>2.1299999999999999E-3</v>
      </c>
      <c r="C5" s="8">
        <v>3.0200000000000001E-3</v>
      </c>
      <c r="D5" s="8">
        <v>4.5100000000000001E-3</v>
      </c>
      <c r="E5" s="8">
        <v>7.0000000000000001E-3</v>
      </c>
      <c r="F5" s="8">
        <v>1.0070000000000001E-2</v>
      </c>
      <c r="G5" s="8">
        <v>1.3480000000000001E-2</v>
      </c>
      <c r="H5" s="8">
        <v>2.0670000000000001E-2</v>
      </c>
      <c r="I5" s="8">
        <v>3.124E-2</v>
      </c>
      <c r="J5" s="8">
        <v>4.5760000000000002E-2</v>
      </c>
      <c r="K5" s="8">
        <v>6.4229999999999995E-2</v>
      </c>
      <c r="L5" s="8">
        <v>8.5989999999999997E-2</v>
      </c>
      <c r="M5" s="8">
        <v>0.10992</v>
      </c>
      <c r="N5" s="8">
        <v>0.13491</v>
      </c>
      <c r="O5" s="8">
        <v>0.16011</v>
      </c>
      <c r="P5" s="8">
        <v>0.18501999999999999</v>
      </c>
      <c r="Q5" s="8">
        <v>0.20931</v>
      </c>
      <c r="R5" s="8">
        <v>0.23280000000000001</v>
      </c>
      <c r="S5" s="8">
        <v>0.25536999999999999</v>
      </c>
      <c r="T5" s="8">
        <v>0.27695999999999998</v>
      </c>
      <c r="U5" s="8">
        <v>0.29748999999999998</v>
      </c>
      <c r="V5" s="8">
        <v>0.31694</v>
      </c>
      <c r="W5" s="8">
        <v>0.33528000000000002</v>
      </c>
      <c r="X5" s="8">
        <v>0.35248000000000002</v>
      </c>
      <c r="Y5" s="8">
        <v>0.36858000000000002</v>
      </c>
    </row>
    <row r="6" spans="1:25" ht="15.75" thickBot="1" x14ac:dyDescent="0.3">
      <c r="A6" s="6" t="str">
        <f>[6]penetration!A3</f>
        <v>Reference case</v>
      </c>
      <c r="B6" s="8">
        <v>2.1299999999999999E-3</v>
      </c>
      <c r="C6" s="8">
        <v>3.0200000000000001E-3</v>
      </c>
      <c r="D6" s="8">
        <v>4.1999999999999997E-3</v>
      </c>
      <c r="E6" s="8">
        <v>5.7000000000000002E-3</v>
      </c>
      <c r="F6" s="8">
        <v>7.6899999999999998E-3</v>
      </c>
      <c r="G6" s="8">
        <v>1.026E-2</v>
      </c>
      <c r="H6" s="8">
        <v>1.354E-2</v>
      </c>
      <c r="I6" s="8">
        <v>1.762E-2</v>
      </c>
      <c r="J6" s="8">
        <v>2.2610000000000002E-2</v>
      </c>
      <c r="K6" s="8">
        <v>2.853E-2</v>
      </c>
      <c r="L6" s="8">
        <v>3.5400000000000001E-2</v>
      </c>
      <c r="M6" s="8">
        <v>4.3159999999999997E-2</v>
      </c>
      <c r="N6" s="8">
        <v>5.1740000000000001E-2</v>
      </c>
      <c r="O6" s="8">
        <v>6.0970000000000003E-2</v>
      </c>
      <c r="P6" s="8">
        <v>7.0680000000000007E-2</v>
      </c>
      <c r="Q6" s="8">
        <v>8.0689999999999998E-2</v>
      </c>
      <c r="R6" s="8">
        <v>9.0789999999999996E-2</v>
      </c>
      <c r="S6" s="8">
        <v>0.10083</v>
      </c>
      <c r="T6" s="8">
        <v>0.11065</v>
      </c>
      <c r="U6" s="8">
        <v>0.12015000000000001</v>
      </c>
      <c r="V6" s="8">
        <v>0.12923000000000001</v>
      </c>
      <c r="W6" s="8">
        <v>0.13783000000000001</v>
      </c>
      <c r="X6" s="8">
        <v>0.14591999999999999</v>
      </c>
      <c r="Y6" s="8">
        <v>0.15348999999999999</v>
      </c>
    </row>
    <row r="7" spans="1:25" ht="15.75" thickBot="1" x14ac:dyDescent="0.3">
      <c r="A7" s="6" t="str">
        <f>[6]penetration!A6</f>
        <v>Electric vehicles slow penetration</v>
      </c>
      <c r="B7" s="8">
        <v>2.1299999999999999E-3</v>
      </c>
      <c r="C7" s="8">
        <v>3.0200000000000001E-3</v>
      </c>
      <c r="D7" s="8">
        <v>3.2299999999999998E-3</v>
      </c>
      <c r="E7" s="8">
        <v>3.5100000000000001E-3</v>
      </c>
      <c r="F7" s="8">
        <v>3.8E-3</v>
      </c>
      <c r="G7" s="8">
        <v>4.62E-3</v>
      </c>
      <c r="H7" s="8">
        <v>5.5999999999999999E-3</v>
      </c>
      <c r="I7" s="8">
        <v>6.77E-3</v>
      </c>
      <c r="J7" s="8">
        <v>8.1499999999999993E-3</v>
      </c>
      <c r="K7" s="8">
        <v>9.7800000000000005E-3</v>
      </c>
      <c r="L7" s="8">
        <v>1.17E-2</v>
      </c>
      <c r="M7" s="8">
        <v>1.3950000000000001E-2</v>
      </c>
      <c r="N7" s="8">
        <v>1.6559999999999998E-2</v>
      </c>
      <c r="O7" s="8">
        <v>1.9550000000000001E-2</v>
      </c>
      <c r="P7" s="8">
        <v>2.2939999999999999E-2</v>
      </c>
      <c r="Q7" s="8">
        <v>2.673E-2</v>
      </c>
      <c r="R7" s="8">
        <v>3.0890000000000001E-2</v>
      </c>
      <c r="S7" s="8">
        <v>3.5400000000000001E-2</v>
      </c>
      <c r="T7" s="8">
        <v>4.0189999999999997E-2</v>
      </c>
      <c r="U7" s="8">
        <v>4.521E-2</v>
      </c>
      <c r="V7" s="8">
        <v>5.0380000000000001E-2</v>
      </c>
      <c r="W7" s="8">
        <v>5.5660000000000001E-2</v>
      </c>
      <c r="X7" s="8">
        <v>6.096E-2</v>
      </c>
      <c r="Y7" s="8">
        <v>6.6250000000000003E-2</v>
      </c>
    </row>
    <row r="8" spans="1:25" x14ac:dyDescent="0.25">
      <c r="A8" s="24"/>
      <c r="B8" s="24"/>
      <c r="C8" s="24"/>
      <c r="D8" s="24"/>
      <c r="E8" s="24"/>
      <c r="F8" s="24"/>
      <c r="G8" s="24"/>
      <c r="H8" s="24"/>
      <c r="I8" s="24"/>
      <c r="J8" s="24"/>
      <c r="K8" s="24"/>
      <c r="L8" s="24"/>
      <c r="M8" s="24"/>
      <c r="N8" s="24"/>
      <c r="O8" s="24"/>
      <c r="P8" s="24"/>
      <c r="Q8" s="24"/>
      <c r="R8" s="24"/>
      <c r="S8" s="4"/>
      <c r="T8" s="4"/>
      <c r="U8" s="4"/>
      <c r="V8" s="4"/>
      <c r="W8" s="4"/>
      <c r="X8" s="4"/>
      <c r="Y8" s="4"/>
    </row>
    <row r="9" spans="1:25" x14ac:dyDescent="0.25">
      <c r="A9" s="27" t="s">
        <v>123</v>
      </c>
      <c r="B9" s="5"/>
      <c r="C9" s="5"/>
      <c r="D9" s="5"/>
      <c r="E9" s="5"/>
      <c r="F9" s="5"/>
      <c r="G9" s="5"/>
      <c r="H9" s="3"/>
      <c r="I9" s="3"/>
      <c r="J9" s="3"/>
      <c r="K9" s="3"/>
      <c r="L9" s="3"/>
      <c r="M9" s="3"/>
      <c r="N9" s="3"/>
      <c r="O9" s="3"/>
      <c r="P9" s="3"/>
      <c r="Q9" s="3"/>
      <c r="R9" s="3"/>
      <c r="S9" s="4"/>
      <c r="T9" s="4"/>
      <c r="U9" s="4"/>
      <c r="V9" s="4"/>
      <c r="W9" s="4"/>
      <c r="X9" s="4"/>
      <c r="Y9" s="4"/>
    </row>
    <row r="10" spans="1:25" x14ac:dyDescent="0.25">
      <c r="A10" s="3"/>
      <c r="B10" s="5"/>
      <c r="C10" s="5"/>
      <c r="D10" s="5"/>
      <c r="E10" s="5"/>
      <c r="F10" s="5"/>
      <c r="G10" s="5"/>
      <c r="H10" s="3"/>
      <c r="I10" s="3"/>
      <c r="J10" s="3"/>
      <c r="K10" s="3"/>
      <c r="L10" s="3"/>
      <c r="M10" s="3"/>
      <c r="N10" s="3"/>
      <c r="O10" s="3"/>
      <c r="P10" s="3"/>
      <c r="Q10" s="3"/>
      <c r="R10" s="3"/>
      <c r="S10" s="4"/>
      <c r="T10" s="4"/>
      <c r="U10" s="4"/>
      <c r="V10" s="4"/>
      <c r="W10" s="4"/>
      <c r="X10" s="4"/>
      <c r="Y10" s="4"/>
    </row>
    <row r="11" spans="1:25" x14ac:dyDescent="0.25">
      <c r="A11" s="3"/>
      <c r="B11" s="5"/>
      <c r="C11" s="5"/>
      <c r="D11" s="5"/>
      <c r="E11" s="5"/>
      <c r="F11" s="5"/>
      <c r="G11" s="5"/>
      <c r="H11" s="3"/>
      <c r="I11" s="3"/>
      <c r="J11" s="3"/>
      <c r="K11" s="3"/>
      <c r="L11" s="3"/>
      <c r="M11" s="3"/>
      <c r="N11" s="3"/>
      <c r="O11" s="3"/>
      <c r="P11" s="3"/>
      <c r="Q11" s="3"/>
      <c r="R11" s="3"/>
    </row>
    <row r="12" spans="1:25" x14ac:dyDescent="0.25">
      <c r="A12" s="3"/>
      <c r="B12" s="5"/>
      <c r="C12" s="5"/>
      <c r="D12" s="5"/>
      <c r="E12" s="5"/>
      <c r="F12" s="5"/>
      <c r="G12" s="5"/>
      <c r="H12" s="3"/>
      <c r="I12" s="3"/>
      <c r="J12" s="3"/>
      <c r="K12" s="3"/>
      <c r="L12" s="3"/>
      <c r="M12" s="3"/>
      <c r="N12" s="3"/>
      <c r="O12" s="3"/>
      <c r="P12" s="3"/>
      <c r="Q12" s="3"/>
      <c r="R12" s="3"/>
    </row>
    <row r="13" spans="1:25" x14ac:dyDescent="0.25">
      <c r="A13" s="28" t="s">
        <v>124</v>
      </c>
      <c r="B13" s="5"/>
      <c r="C13" s="5"/>
      <c r="D13" s="5"/>
      <c r="E13" s="5"/>
      <c r="F13" s="5"/>
      <c r="G13" s="5"/>
      <c r="H13" s="3"/>
      <c r="I13" s="3"/>
      <c r="J13" s="3"/>
      <c r="K13" s="3"/>
      <c r="L13" s="3"/>
      <c r="M13" s="3"/>
      <c r="N13" s="3"/>
      <c r="O13" s="3"/>
      <c r="P13" s="3"/>
      <c r="Q13" s="3"/>
      <c r="R13" s="3"/>
    </row>
    <row r="14" spans="1:25" x14ac:dyDescent="0.25">
      <c r="A14" s="3"/>
      <c r="B14" s="3"/>
      <c r="C14" s="3"/>
      <c r="D14" s="3"/>
      <c r="E14" s="3"/>
      <c r="F14" s="3"/>
      <c r="G14" s="3"/>
      <c r="H14" s="3"/>
      <c r="I14" s="3"/>
      <c r="J14" s="3"/>
      <c r="K14" s="3"/>
      <c r="L14" s="3"/>
      <c r="M14" s="3"/>
      <c r="N14" s="3"/>
      <c r="O14" s="3"/>
      <c r="P14" s="3"/>
      <c r="Q14" s="3"/>
      <c r="R14" s="3"/>
    </row>
    <row r="15" spans="1:25" x14ac:dyDescent="0.25">
      <c r="A15" s="3"/>
      <c r="B15" s="3"/>
      <c r="C15" s="3"/>
      <c r="D15" s="3"/>
      <c r="E15" s="3"/>
      <c r="F15" s="3"/>
      <c r="G15" s="3"/>
      <c r="H15" s="3"/>
      <c r="I15" s="3"/>
      <c r="J15" s="3"/>
      <c r="K15" s="3"/>
      <c r="L15" s="3"/>
      <c r="M15" s="3"/>
      <c r="N15" s="3"/>
      <c r="O15" s="3"/>
      <c r="P15" s="3"/>
      <c r="Q15" s="3"/>
      <c r="R15" s="3"/>
    </row>
    <row r="16" spans="1:25"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29" t="s">
        <v>125</v>
      </c>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sheetData>
  <mergeCells count="1">
    <mergeCell ref="A18:R29"/>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90" zoomScaleNormal="90" workbookViewId="0">
      <selection activeCell="A8" sqref="A8:R29"/>
    </sheetView>
  </sheetViews>
  <sheetFormatPr defaultRowHeight="15" x14ac:dyDescent="0.25"/>
  <cols>
    <col min="2" max="2" width="19.42578125" customWidth="1"/>
  </cols>
  <sheetData>
    <row r="1" spans="1:25" s="3" customFormat="1" x14ac:dyDescent="0.25">
      <c r="A1" s="25" t="s">
        <v>115</v>
      </c>
    </row>
    <row r="2" spans="1:25" s="3" customFormat="1" x14ac:dyDescent="0.25">
      <c r="A2" s="26" t="s">
        <v>31</v>
      </c>
    </row>
    <row r="3" spans="1:25" s="3" customFormat="1" ht="15.75" thickBot="1" x14ac:dyDescent="0.3"/>
    <row r="4" spans="1:25" ht="15.75" thickBot="1" x14ac:dyDescent="0.3">
      <c r="A4" s="6"/>
      <c r="B4" s="6">
        <f>'[6]demand in road'!B2</f>
        <v>2017</v>
      </c>
      <c r="C4" s="6">
        <f>'[6]demand in road'!C2</f>
        <v>2018</v>
      </c>
      <c r="D4" s="6">
        <f>'[6]demand in road'!D2</f>
        <v>2019</v>
      </c>
      <c r="E4" s="6">
        <f>'[6]demand in road'!E2</f>
        <v>2020</v>
      </c>
      <c r="F4" s="6">
        <f>'[6]demand in road'!F2</f>
        <v>2021</v>
      </c>
      <c r="G4" s="6">
        <f>'[6]demand in road'!G2</f>
        <v>2022</v>
      </c>
      <c r="H4" s="6">
        <f>'[6]demand in road'!H2</f>
        <v>2023</v>
      </c>
      <c r="I4" s="6">
        <f>'[6]demand in road'!I2</f>
        <v>2024</v>
      </c>
      <c r="J4" s="6">
        <f>'[6]demand in road'!J2</f>
        <v>2025</v>
      </c>
      <c r="K4" s="6">
        <f>'[6]demand in road'!K2</f>
        <v>2026</v>
      </c>
      <c r="L4" s="6">
        <f>'[6]demand in road'!L2</f>
        <v>2027</v>
      </c>
      <c r="M4" s="6">
        <f>'[6]demand in road'!M2</f>
        <v>2028</v>
      </c>
      <c r="N4" s="6">
        <f>'[6]demand in road'!N2</f>
        <v>2029</v>
      </c>
      <c r="O4" s="6">
        <f>'[6]demand in road'!O2</f>
        <v>2030</v>
      </c>
      <c r="P4" s="6">
        <f>'[6]demand in road'!P2</f>
        <v>2031</v>
      </c>
      <c r="Q4" s="6">
        <f>'[6]demand in road'!Q2</f>
        <v>2032</v>
      </c>
      <c r="R4" s="6">
        <f>'[6]demand in road'!R2</f>
        <v>2033</v>
      </c>
      <c r="S4" s="6">
        <f>'[6]demand in road'!S2</f>
        <v>2034</v>
      </c>
      <c r="T4" s="6">
        <f>'[6]demand in road'!T2</f>
        <v>2035</v>
      </c>
      <c r="U4" s="6">
        <f>'[6]demand in road'!U2</f>
        <v>2036</v>
      </c>
      <c r="V4" s="6">
        <f>'[6]demand in road'!V2</f>
        <v>2037</v>
      </c>
      <c r="W4" s="6">
        <f>'[6]demand in road'!W2</f>
        <v>2038</v>
      </c>
      <c r="X4" s="6">
        <f>'[6]demand in road'!X2</f>
        <v>2039</v>
      </c>
      <c r="Y4" s="6">
        <f>'[6]demand in road'!Y2</f>
        <v>2040</v>
      </c>
    </row>
    <row r="5" spans="1:25" ht="15.75" thickBot="1" x14ac:dyDescent="0.3">
      <c r="A5" s="6" t="str">
        <f>'[6]demand in road'!A3</f>
        <v>Reference case</v>
      </c>
      <c r="B5" s="7">
        <v>24.991420000000002</v>
      </c>
      <c r="C5" s="7">
        <v>25.492719999999998</v>
      </c>
      <c r="D5" s="7">
        <v>25.989809999999999</v>
      </c>
      <c r="E5" s="7">
        <v>26.461749999999999</v>
      </c>
      <c r="F5" s="7">
        <v>26.771889999999999</v>
      </c>
      <c r="G5" s="7">
        <v>26.968399999999999</v>
      </c>
      <c r="H5" s="7">
        <v>27.133279999999999</v>
      </c>
      <c r="I5" s="7">
        <v>27.258559999999999</v>
      </c>
      <c r="J5" s="7">
        <v>27.369530000000001</v>
      </c>
      <c r="K5" s="7">
        <v>27.323460000000001</v>
      </c>
      <c r="L5" s="7">
        <v>27.244140000000002</v>
      </c>
      <c r="M5" s="7">
        <v>27.14922</v>
      </c>
      <c r="N5" s="7">
        <v>27.029859999999999</v>
      </c>
      <c r="O5" s="7">
        <v>26.917259999999999</v>
      </c>
      <c r="P5" s="7">
        <v>26.80518</v>
      </c>
      <c r="Q5" s="7">
        <v>26.690619999999999</v>
      </c>
      <c r="R5" s="7">
        <v>26.574120000000001</v>
      </c>
      <c r="S5" s="7">
        <v>26.445709999999998</v>
      </c>
      <c r="T5" s="7">
        <v>26.322369999999999</v>
      </c>
      <c r="U5" s="7">
        <v>26.187809999999999</v>
      </c>
      <c r="V5" s="7">
        <v>26.055140000000002</v>
      </c>
      <c r="W5" s="7">
        <v>25.921720000000001</v>
      </c>
      <c r="X5" s="7">
        <v>25.791</v>
      </c>
      <c r="Y5" s="7">
        <v>25.659330000000001</v>
      </c>
    </row>
    <row r="6" spans="1:25" ht="15.75" thickBot="1" x14ac:dyDescent="0.3">
      <c r="A6" s="6" t="str">
        <f>'[6]demand in road'!A5</f>
        <v>Electric vehicles fast penetration</v>
      </c>
      <c r="B6" s="7">
        <v>24.991420000000002</v>
      </c>
      <c r="C6" s="7">
        <v>25.492719999999998</v>
      </c>
      <c r="D6" s="7">
        <v>25.982959999999999</v>
      </c>
      <c r="E6" s="7">
        <v>26.447279999999999</v>
      </c>
      <c r="F6" s="7">
        <v>26.74174</v>
      </c>
      <c r="G6" s="7">
        <v>26.913930000000001</v>
      </c>
      <c r="H6" s="7">
        <v>27.031179999999999</v>
      </c>
      <c r="I6" s="7">
        <v>27.07789</v>
      </c>
      <c r="J6" s="7">
        <v>27.015519999999999</v>
      </c>
      <c r="K6" s="7">
        <v>26.886880000000001</v>
      </c>
      <c r="L6" s="7">
        <v>26.644069999999999</v>
      </c>
      <c r="M6" s="7">
        <v>26.374610000000001</v>
      </c>
      <c r="N6" s="7">
        <v>26.077909999999999</v>
      </c>
      <c r="O6" s="7">
        <v>25.78491</v>
      </c>
      <c r="P6" s="7">
        <v>25.492519999999999</v>
      </c>
      <c r="Q6" s="7">
        <v>25.198560000000001</v>
      </c>
      <c r="R6" s="7">
        <v>24.903459999999999</v>
      </c>
      <c r="S6" s="7">
        <v>24.598009999999999</v>
      </c>
      <c r="T6" s="7">
        <v>24.297730000000001</v>
      </c>
      <c r="U6" s="7">
        <v>23.988009999999999</v>
      </c>
      <c r="V6" s="7">
        <v>23.682580000000002</v>
      </c>
      <c r="W6" s="7">
        <v>23.37959</v>
      </c>
      <c r="X6" s="7">
        <v>23.084990000000001</v>
      </c>
      <c r="Y6" s="7">
        <v>22.79449</v>
      </c>
    </row>
    <row r="7" spans="1:25" ht="15.75" thickBot="1" x14ac:dyDescent="0.3">
      <c r="A7" s="6" t="str">
        <f>'[6]demand in road'!A6</f>
        <v>Electric vehicles slow penetration</v>
      </c>
      <c r="B7" s="7">
        <v>24.991420000000002</v>
      </c>
      <c r="C7" s="7">
        <v>25.492719999999998</v>
      </c>
      <c r="D7" s="7">
        <v>26.01735</v>
      </c>
      <c r="E7" s="7">
        <v>26.504829999999998</v>
      </c>
      <c r="F7" s="7">
        <v>26.83671</v>
      </c>
      <c r="G7" s="7">
        <v>27.062750000000001</v>
      </c>
      <c r="H7" s="7">
        <v>27.26662</v>
      </c>
      <c r="I7" s="7">
        <v>27.44144</v>
      </c>
      <c r="J7" s="7">
        <v>27.56334</v>
      </c>
      <c r="K7" s="7">
        <v>27.637170000000001</v>
      </c>
      <c r="L7" s="7">
        <v>27.636520000000001</v>
      </c>
      <c r="M7" s="7">
        <v>27.62725</v>
      </c>
      <c r="N7" s="7">
        <v>27.59807</v>
      </c>
      <c r="O7" s="7">
        <v>27.57884</v>
      </c>
      <c r="P7" s="7">
        <v>27.560379999999999</v>
      </c>
      <c r="Q7" s="7">
        <v>27.53708</v>
      </c>
      <c r="R7" s="7">
        <v>27.50732</v>
      </c>
      <c r="S7" s="7">
        <v>27.458729999999999</v>
      </c>
      <c r="T7" s="7">
        <v>27.407959999999999</v>
      </c>
      <c r="U7" s="7">
        <v>27.337620000000001</v>
      </c>
      <c r="V7" s="7">
        <v>27.260539999999999</v>
      </c>
      <c r="W7" s="7">
        <v>27.17407</v>
      </c>
      <c r="X7" s="7">
        <v>27.08184</v>
      </c>
      <c r="Y7" s="7">
        <v>26.980879999999999</v>
      </c>
    </row>
    <row r="8" spans="1:25" x14ac:dyDescent="0.25">
      <c r="A8" s="24"/>
      <c r="B8" s="24"/>
      <c r="C8" s="24"/>
      <c r="D8" s="24"/>
      <c r="E8" s="24"/>
      <c r="F8" s="24"/>
      <c r="G8" s="24"/>
      <c r="H8" s="24"/>
      <c r="I8" s="24"/>
      <c r="J8" s="24"/>
      <c r="K8" s="24"/>
      <c r="L8" s="24"/>
      <c r="M8" s="24"/>
      <c r="N8" s="24"/>
      <c r="O8" s="24"/>
      <c r="P8" s="24"/>
      <c r="Q8" s="24"/>
      <c r="R8" s="24"/>
    </row>
    <row r="9" spans="1:25" x14ac:dyDescent="0.25">
      <c r="A9" s="27" t="s">
        <v>123</v>
      </c>
      <c r="B9" s="5"/>
      <c r="C9" s="5"/>
      <c r="D9" s="5"/>
      <c r="E9" s="5"/>
      <c r="F9" s="5"/>
      <c r="G9" s="5"/>
      <c r="H9" s="3"/>
      <c r="I9" s="3"/>
      <c r="J9" s="3"/>
      <c r="K9" s="3"/>
      <c r="L9" s="3"/>
      <c r="M9" s="3"/>
      <c r="N9" s="3"/>
      <c r="O9" s="3"/>
      <c r="P9" s="3"/>
      <c r="Q9" s="3"/>
      <c r="R9" s="3"/>
      <c r="S9" s="5"/>
      <c r="T9" s="5"/>
      <c r="U9" s="5"/>
      <c r="V9" s="5"/>
      <c r="W9" s="5"/>
      <c r="X9" s="5"/>
      <c r="Y9" s="5"/>
    </row>
    <row r="10" spans="1:25" x14ac:dyDescent="0.25">
      <c r="A10" s="3"/>
      <c r="B10" s="5"/>
      <c r="C10" s="5"/>
      <c r="D10" s="5"/>
      <c r="E10" s="5"/>
      <c r="F10" s="5"/>
      <c r="G10" s="5"/>
      <c r="H10" s="3"/>
      <c r="I10" s="3"/>
      <c r="J10" s="3"/>
      <c r="K10" s="3"/>
      <c r="L10" s="3"/>
      <c r="M10" s="3"/>
      <c r="N10" s="3"/>
      <c r="O10" s="3"/>
      <c r="P10" s="3"/>
      <c r="Q10" s="3"/>
      <c r="R10" s="3"/>
      <c r="S10" s="5"/>
      <c r="T10" s="5"/>
      <c r="U10" s="5"/>
      <c r="V10" s="5"/>
      <c r="W10" s="5"/>
      <c r="X10" s="5"/>
      <c r="Y10" s="5"/>
    </row>
    <row r="11" spans="1:25" x14ac:dyDescent="0.25">
      <c r="A11" s="3"/>
      <c r="B11" s="5"/>
      <c r="C11" s="5"/>
      <c r="D11" s="5"/>
      <c r="E11" s="5"/>
      <c r="F11" s="5"/>
      <c r="G11" s="5"/>
      <c r="H11" s="3"/>
      <c r="I11" s="3"/>
      <c r="J11" s="3"/>
      <c r="K11" s="3"/>
      <c r="L11" s="3"/>
      <c r="M11" s="3"/>
      <c r="N11" s="3"/>
      <c r="O11" s="3"/>
      <c r="P11" s="3"/>
      <c r="Q11" s="3"/>
      <c r="R11" s="3"/>
      <c r="S11" s="5"/>
      <c r="T11" s="5"/>
      <c r="U11" s="5"/>
      <c r="V11" s="5"/>
      <c r="W11" s="5"/>
      <c r="X11" s="5"/>
      <c r="Y11" s="5"/>
    </row>
    <row r="12" spans="1:25" x14ac:dyDescent="0.25">
      <c r="A12" s="3"/>
      <c r="B12" s="5"/>
      <c r="C12" s="5"/>
      <c r="D12" s="5"/>
      <c r="E12" s="5"/>
      <c r="F12" s="5"/>
      <c r="G12" s="5"/>
      <c r="H12" s="3"/>
      <c r="I12" s="3"/>
      <c r="J12" s="3"/>
      <c r="K12" s="3"/>
      <c r="L12" s="3"/>
      <c r="M12" s="3"/>
      <c r="N12" s="3"/>
      <c r="O12" s="3"/>
      <c r="P12" s="3"/>
      <c r="Q12" s="3"/>
      <c r="R12" s="3"/>
    </row>
    <row r="13" spans="1:25" x14ac:dyDescent="0.25">
      <c r="A13" s="28" t="s">
        <v>124</v>
      </c>
      <c r="B13" s="5"/>
      <c r="C13" s="5"/>
      <c r="D13" s="5"/>
      <c r="E13" s="5"/>
      <c r="F13" s="5"/>
      <c r="G13" s="5"/>
      <c r="H13" s="3"/>
      <c r="I13" s="3"/>
      <c r="J13" s="3"/>
      <c r="K13" s="3"/>
      <c r="L13" s="3"/>
      <c r="M13" s="3"/>
      <c r="N13" s="3"/>
      <c r="O13" s="3"/>
      <c r="P13" s="3"/>
      <c r="Q13" s="3"/>
      <c r="R13" s="3"/>
    </row>
    <row r="14" spans="1:25" x14ac:dyDescent="0.25">
      <c r="A14" s="3"/>
      <c r="B14" s="3"/>
      <c r="C14" s="3"/>
      <c r="D14" s="3"/>
      <c r="E14" s="3"/>
      <c r="F14" s="3"/>
      <c r="G14" s="3"/>
      <c r="H14" s="3"/>
      <c r="I14" s="3"/>
      <c r="J14" s="3"/>
      <c r="K14" s="3"/>
      <c r="L14" s="3"/>
      <c r="M14" s="3"/>
      <c r="N14" s="3"/>
      <c r="O14" s="3"/>
      <c r="P14" s="3"/>
      <c r="Q14" s="3"/>
      <c r="R14" s="3"/>
    </row>
    <row r="15" spans="1:25" x14ac:dyDescent="0.25">
      <c r="A15" s="3"/>
      <c r="B15" s="3"/>
      <c r="C15" s="3"/>
      <c r="D15" s="3"/>
      <c r="E15" s="3"/>
      <c r="F15" s="3"/>
      <c r="G15" s="3"/>
      <c r="H15" s="3"/>
      <c r="I15" s="3"/>
      <c r="J15" s="3"/>
      <c r="K15" s="3"/>
      <c r="L15" s="3"/>
      <c r="M15" s="3"/>
      <c r="N15" s="3"/>
      <c r="O15" s="3"/>
      <c r="P15" s="3"/>
      <c r="Q15" s="3"/>
      <c r="R15" s="3"/>
    </row>
    <row r="16" spans="1:25" x14ac:dyDescent="0.25">
      <c r="A16" s="3"/>
      <c r="B16" s="3"/>
      <c r="C16" s="3"/>
      <c r="D16" s="3"/>
      <c r="E16" s="3"/>
      <c r="F16" s="3"/>
      <c r="G16" s="3"/>
      <c r="H16" s="3"/>
      <c r="I16" s="3"/>
      <c r="J16" s="3"/>
      <c r="K16" s="3"/>
      <c r="L16" s="3"/>
      <c r="M16" s="3"/>
      <c r="N16" s="3"/>
      <c r="O16" s="3"/>
      <c r="P16" s="3"/>
      <c r="Q16" s="3"/>
      <c r="R16" s="3"/>
    </row>
    <row r="17" spans="1:26" x14ac:dyDescent="0.25">
      <c r="A17" s="3"/>
      <c r="B17" s="3"/>
      <c r="C17" s="3"/>
      <c r="D17" s="3"/>
      <c r="E17" s="3"/>
      <c r="F17" s="3"/>
      <c r="G17" s="3"/>
      <c r="H17" s="3"/>
      <c r="I17" s="3"/>
      <c r="J17" s="3"/>
      <c r="K17" s="3"/>
      <c r="L17" s="3"/>
      <c r="M17" s="3"/>
      <c r="N17" s="3"/>
      <c r="O17" s="3"/>
      <c r="P17" s="3"/>
      <c r="Q17" s="3"/>
      <c r="R17" s="3"/>
    </row>
    <row r="18" spans="1:26" x14ac:dyDescent="0.25">
      <c r="A18" s="29" t="s">
        <v>125</v>
      </c>
      <c r="B18" s="29"/>
      <c r="C18" s="29"/>
      <c r="D18" s="29"/>
      <c r="E18" s="29"/>
      <c r="F18" s="29"/>
      <c r="G18" s="29"/>
      <c r="H18" s="29"/>
      <c r="I18" s="29"/>
      <c r="J18" s="29"/>
      <c r="K18" s="29"/>
      <c r="L18" s="29"/>
      <c r="M18" s="29"/>
      <c r="N18" s="29"/>
      <c r="O18" s="29"/>
      <c r="P18" s="29"/>
      <c r="Q18" s="29"/>
      <c r="R18" s="29"/>
    </row>
    <row r="19" spans="1:26" x14ac:dyDescent="0.25">
      <c r="A19" s="29"/>
      <c r="B19" s="29"/>
      <c r="C19" s="29"/>
      <c r="D19" s="29"/>
      <c r="E19" s="29"/>
      <c r="F19" s="29"/>
      <c r="G19" s="29"/>
      <c r="H19" s="29"/>
      <c r="I19" s="29"/>
      <c r="J19" s="29"/>
      <c r="K19" s="29"/>
      <c r="L19" s="29"/>
      <c r="M19" s="29"/>
      <c r="N19" s="29"/>
      <c r="O19" s="29"/>
      <c r="P19" s="29"/>
      <c r="Q19" s="29"/>
      <c r="R19" s="29"/>
    </row>
    <row r="20" spans="1:26" x14ac:dyDescent="0.25">
      <c r="A20" s="29"/>
      <c r="B20" s="29"/>
      <c r="C20" s="29"/>
      <c r="D20" s="29"/>
      <c r="E20" s="29"/>
      <c r="F20" s="29"/>
      <c r="G20" s="29"/>
      <c r="H20" s="29"/>
      <c r="I20" s="29"/>
      <c r="J20" s="29"/>
      <c r="K20" s="29"/>
      <c r="L20" s="29"/>
      <c r="M20" s="29"/>
      <c r="N20" s="29"/>
      <c r="O20" s="29"/>
      <c r="P20" s="29"/>
      <c r="Q20" s="29"/>
      <c r="R20" s="29"/>
    </row>
    <row r="21" spans="1:26" x14ac:dyDescent="0.25">
      <c r="A21" s="29"/>
      <c r="B21" s="29"/>
      <c r="C21" s="29"/>
      <c r="D21" s="29"/>
      <c r="E21" s="29"/>
      <c r="F21" s="29"/>
      <c r="G21" s="29"/>
      <c r="H21" s="29"/>
      <c r="I21" s="29"/>
      <c r="J21" s="29"/>
      <c r="K21" s="29"/>
      <c r="L21" s="29"/>
      <c r="M21" s="29"/>
      <c r="N21" s="29"/>
      <c r="O21" s="29"/>
      <c r="P21" s="29"/>
      <c r="Q21" s="29"/>
      <c r="R21" s="29"/>
    </row>
    <row r="22" spans="1:26" x14ac:dyDescent="0.25">
      <c r="A22" s="29"/>
      <c r="B22" s="29"/>
      <c r="C22" s="29"/>
      <c r="D22" s="29"/>
      <c r="E22" s="29"/>
      <c r="F22" s="29"/>
      <c r="G22" s="29"/>
      <c r="H22" s="29"/>
      <c r="I22" s="29"/>
      <c r="J22" s="29"/>
      <c r="K22" s="29"/>
      <c r="L22" s="29"/>
      <c r="M22" s="29"/>
      <c r="N22" s="29"/>
      <c r="O22" s="29"/>
      <c r="P22" s="29"/>
      <c r="Q22" s="29"/>
      <c r="R22" s="29"/>
    </row>
    <row r="23" spans="1:26" x14ac:dyDescent="0.25">
      <c r="A23" s="29"/>
      <c r="B23" s="29"/>
      <c r="C23" s="29"/>
      <c r="D23" s="29"/>
      <c r="E23" s="29"/>
      <c r="F23" s="29"/>
      <c r="G23" s="29"/>
      <c r="H23" s="29"/>
      <c r="I23" s="29"/>
      <c r="J23" s="29"/>
      <c r="K23" s="29"/>
      <c r="L23" s="29"/>
      <c r="M23" s="29"/>
      <c r="N23" s="29"/>
      <c r="O23" s="29"/>
      <c r="P23" s="29"/>
      <c r="Q23" s="29"/>
      <c r="R23" s="29"/>
    </row>
    <row r="24" spans="1:26" x14ac:dyDescent="0.25">
      <c r="A24" s="29"/>
      <c r="B24" s="29"/>
      <c r="C24" s="29"/>
      <c r="D24" s="29"/>
      <c r="E24" s="29"/>
      <c r="F24" s="29"/>
      <c r="G24" s="29"/>
      <c r="H24" s="29"/>
      <c r="I24" s="29"/>
      <c r="J24" s="29"/>
      <c r="K24" s="29"/>
      <c r="L24" s="29"/>
      <c r="M24" s="29"/>
      <c r="N24" s="29"/>
      <c r="O24" s="29"/>
      <c r="P24" s="29"/>
      <c r="Q24" s="29"/>
      <c r="R24" s="29"/>
    </row>
    <row r="25" spans="1:26" x14ac:dyDescent="0.25">
      <c r="A25" s="29"/>
      <c r="B25" s="29"/>
      <c r="C25" s="29"/>
      <c r="D25" s="29"/>
      <c r="E25" s="29"/>
      <c r="F25" s="29"/>
      <c r="G25" s="29"/>
      <c r="H25" s="29"/>
      <c r="I25" s="29"/>
      <c r="J25" s="29"/>
      <c r="K25" s="29"/>
      <c r="L25" s="29"/>
      <c r="M25" s="29"/>
      <c r="N25" s="29"/>
      <c r="O25" s="29"/>
      <c r="P25" s="29"/>
      <c r="Q25" s="29"/>
      <c r="R25" s="29"/>
    </row>
    <row r="26" spans="1:26" x14ac:dyDescent="0.25">
      <c r="A26" s="29"/>
      <c r="B26" s="29"/>
      <c r="C26" s="29"/>
      <c r="D26" s="29"/>
      <c r="E26" s="29"/>
      <c r="F26" s="29"/>
      <c r="G26" s="29"/>
      <c r="H26" s="29"/>
      <c r="I26" s="29"/>
      <c r="J26" s="29"/>
      <c r="K26" s="29"/>
      <c r="L26" s="29"/>
      <c r="M26" s="29"/>
      <c r="N26" s="29"/>
      <c r="O26" s="29"/>
      <c r="P26" s="29"/>
      <c r="Q26" s="29"/>
      <c r="R26" s="29"/>
    </row>
    <row r="27" spans="1:26" x14ac:dyDescent="0.25">
      <c r="A27" s="29"/>
      <c r="B27" s="29"/>
      <c r="C27" s="29"/>
      <c r="D27" s="29"/>
      <c r="E27" s="29"/>
      <c r="F27" s="29"/>
      <c r="G27" s="29"/>
      <c r="H27" s="29"/>
      <c r="I27" s="29"/>
      <c r="J27" s="29"/>
      <c r="K27" s="29"/>
      <c r="L27" s="29"/>
      <c r="M27" s="29"/>
      <c r="N27" s="29"/>
      <c r="O27" s="29"/>
      <c r="P27" s="29"/>
      <c r="Q27" s="29"/>
      <c r="R27" s="29"/>
    </row>
    <row r="28" spans="1:26" x14ac:dyDescent="0.25">
      <c r="A28" s="29"/>
      <c r="B28" s="29"/>
      <c r="C28" s="29"/>
      <c r="D28" s="29"/>
      <c r="E28" s="29"/>
      <c r="F28" s="29"/>
      <c r="G28" s="29"/>
      <c r="H28" s="29"/>
      <c r="I28" s="29"/>
      <c r="J28" s="29"/>
      <c r="K28" s="29"/>
      <c r="L28" s="29"/>
      <c r="M28" s="29"/>
      <c r="N28" s="29"/>
      <c r="O28" s="29"/>
      <c r="P28" s="29"/>
      <c r="Q28" s="29"/>
      <c r="R28" s="29"/>
      <c r="S28" s="3"/>
      <c r="T28" s="3"/>
      <c r="U28" s="3"/>
      <c r="V28" s="3"/>
      <c r="W28" s="3"/>
      <c r="X28" s="3"/>
      <c r="Y28" s="3"/>
      <c r="Z28" s="3"/>
    </row>
    <row r="29" spans="1:26" x14ac:dyDescent="0.25">
      <c r="A29" s="29"/>
      <c r="B29" s="29"/>
      <c r="C29" s="29"/>
      <c r="D29" s="29"/>
      <c r="E29" s="29"/>
      <c r="F29" s="29"/>
      <c r="G29" s="29"/>
      <c r="H29" s="29"/>
      <c r="I29" s="29"/>
      <c r="J29" s="29"/>
      <c r="K29" s="29"/>
      <c r="L29" s="29"/>
      <c r="M29" s="29"/>
      <c r="N29" s="29"/>
      <c r="O29" s="29"/>
      <c r="P29" s="29"/>
      <c r="Q29" s="29"/>
      <c r="R29" s="29"/>
      <c r="S29" s="3"/>
      <c r="T29" s="3"/>
      <c r="U29" s="3"/>
      <c r="V29" s="3"/>
      <c r="W29" s="3"/>
      <c r="X29" s="3"/>
      <c r="Y29" s="3"/>
      <c r="Z29" s="3"/>
    </row>
  </sheetData>
  <mergeCells count="1">
    <mergeCell ref="A18:R29"/>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workbookViewId="0">
      <selection activeCell="A8" sqref="A8:R29"/>
    </sheetView>
  </sheetViews>
  <sheetFormatPr defaultRowHeight="15" x14ac:dyDescent="0.25"/>
  <cols>
    <col min="13" max="13" width="17.140625" customWidth="1"/>
  </cols>
  <sheetData>
    <row r="1" spans="1:19" s="3" customFormat="1" x14ac:dyDescent="0.25">
      <c r="A1" s="25" t="s">
        <v>100</v>
      </c>
    </row>
    <row r="2" spans="1:19" s="3" customFormat="1" x14ac:dyDescent="0.25">
      <c r="A2" s="26" t="s">
        <v>31</v>
      </c>
    </row>
    <row r="3" spans="1:19" s="3" customFormat="1" ht="15.75" thickBot="1" x14ac:dyDescent="0.3"/>
    <row r="4" spans="1:19" ht="15.75" thickBot="1" x14ac:dyDescent="0.3">
      <c r="A4" s="6"/>
      <c r="B4" s="6">
        <f>'[6]total demand'!B9</f>
        <v>2017</v>
      </c>
      <c r="C4" s="6">
        <f>'[6]total demand'!C9</f>
        <v>2020</v>
      </c>
      <c r="D4" s="6">
        <f>'[6]total demand'!D9</f>
        <v>2025</v>
      </c>
      <c r="E4" s="6">
        <f>'[6]total demand'!E9</f>
        <v>2030</v>
      </c>
      <c r="F4" s="6">
        <f>'[6]total demand'!F9</f>
        <v>2035</v>
      </c>
      <c r="G4" s="6">
        <f>'[6]total demand'!G9</f>
        <v>2040</v>
      </c>
    </row>
    <row r="5" spans="1:19" ht="15.75" thickBot="1" x14ac:dyDescent="0.3">
      <c r="A5" s="6" t="str">
        <f>'[6]total demand'!A13</f>
        <v>Electric vehicles slow penetration</v>
      </c>
      <c r="B5" s="7">
        <v>97.2</v>
      </c>
      <c r="C5" s="7">
        <v>102</v>
      </c>
      <c r="D5" s="7">
        <v>106.2</v>
      </c>
      <c r="E5" s="7">
        <v>109.3</v>
      </c>
      <c r="F5" s="7">
        <v>111.7</v>
      </c>
      <c r="G5" s="7">
        <v>113.3</v>
      </c>
    </row>
    <row r="6" spans="1:19" ht="15.75" thickBot="1" x14ac:dyDescent="0.3">
      <c r="A6" s="6" t="str">
        <f>'[6]total demand'!A10</f>
        <v>Reference case</v>
      </c>
      <c r="B6" s="7">
        <v>97.2</v>
      </c>
      <c r="C6" s="7">
        <v>101.9</v>
      </c>
      <c r="D6" s="7">
        <v>106</v>
      </c>
      <c r="E6" s="7">
        <v>108.6</v>
      </c>
      <c r="F6" s="7">
        <v>110.5</v>
      </c>
      <c r="G6" s="7">
        <v>111.7</v>
      </c>
    </row>
    <row r="7" spans="1:19" ht="15.75" thickBot="1" x14ac:dyDescent="0.3">
      <c r="A7" s="6" t="str">
        <f>'[6]total demand'!A12</f>
        <v>Electric vehicles fast penetration</v>
      </c>
      <c r="B7" s="7">
        <v>97.2</v>
      </c>
      <c r="C7" s="7">
        <v>101.9</v>
      </c>
      <c r="D7" s="7">
        <v>105.6</v>
      </c>
      <c r="E7" s="7">
        <v>107.5</v>
      </c>
      <c r="F7" s="7">
        <v>108.5</v>
      </c>
      <c r="G7" s="7">
        <v>108.8</v>
      </c>
    </row>
    <row r="8" spans="1:19" x14ac:dyDescent="0.25">
      <c r="A8" s="24"/>
      <c r="B8" s="24"/>
      <c r="C8" s="24"/>
      <c r="D8" s="24"/>
      <c r="E8" s="24"/>
      <c r="F8" s="24"/>
      <c r="G8" s="24"/>
      <c r="H8" s="24"/>
      <c r="I8" s="24"/>
      <c r="J8" s="24"/>
      <c r="K8" s="24"/>
      <c r="L8" s="24"/>
      <c r="M8" s="24"/>
      <c r="N8" s="24"/>
      <c r="O8" s="24"/>
      <c r="P8" s="24"/>
      <c r="Q8" s="24"/>
      <c r="R8" s="24"/>
    </row>
    <row r="9" spans="1:19" x14ac:dyDescent="0.25">
      <c r="A9" s="27" t="s">
        <v>123</v>
      </c>
      <c r="B9" s="5"/>
      <c r="C9" s="5"/>
      <c r="D9" s="5"/>
      <c r="E9" s="5"/>
      <c r="F9" s="5"/>
      <c r="G9" s="5"/>
      <c r="H9" s="3"/>
      <c r="I9" s="3"/>
      <c r="J9" s="3"/>
      <c r="K9" s="3"/>
      <c r="L9" s="3"/>
      <c r="M9" s="3"/>
      <c r="N9" s="3"/>
      <c r="O9" s="3"/>
      <c r="P9" s="3"/>
      <c r="Q9" s="3"/>
      <c r="R9" s="3"/>
      <c r="S9" s="3"/>
    </row>
    <row r="10" spans="1:19" x14ac:dyDescent="0.25">
      <c r="A10" s="3"/>
      <c r="B10" s="5"/>
      <c r="C10" s="5"/>
      <c r="D10" s="5"/>
      <c r="E10" s="5"/>
      <c r="F10" s="5"/>
      <c r="G10" s="5"/>
      <c r="H10" s="3"/>
      <c r="I10" s="3"/>
      <c r="J10" s="3"/>
      <c r="K10" s="3"/>
      <c r="L10" s="3"/>
      <c r="M10" s="3"/>
      <c r="N10" s="3"/>
      <c r="O10" s="3"/>
      <c r="P10" s="3"/>
      <c r="Q10" s="3"/>
      <c r="R10" s="3"/>
      <c r="S10" s="3"/>
    </row>
    <row r="11" spans="1:19" x14ac:dyDescent="0.25">
      <c r="A11" s="3"/>
      <c r="B11" s="5"/>
      <c r="C11" s="5"/>
      <c r="D11" s="5"/>
      <c r="E11" s="5"/>
      <c r="F11" s="5"/>
      <c r="G11" s="5"/>
      <c r="H11" s="3"/>
      <c r="I11" s="3"/>
      <c r="J11" s="3"/>
      <c r="K11" s="3"/>
      <c r="L11" s="3"/>
      <c r="M11" s="3"/>
      <c r="N11" s="3"/>
      <c r="O11" s="3"/>
      <c r="P11" s="3"/>
      <c r="Q11" s="3"/>
      <c r="R11" s="3"/>
    </row>
    <row r="12" spans="1:19" x14ac:dyDescent="0.25">
      <c r="A12" s="3"/>
      <c r="B12" s="5"/>
      <c r="C12" s="5"/>
      <c r="D12" s="5"/>
      <c r="E12" s="5"/>
      <c r="F12" s="5"/>
      <c r="G12" s="5"/>
      <c r="H12" s="3"/>
      <c r="I12" s="3"/>
      <c r="J12" s="3"/>
      <c r="K12" s="3"/>
      <c r="L12" s="3"/>
      <c r="M12" s="3"/>
      <c r="N12" s="3"/>
      <c r="O12" s="3"/>
      <c r="P12" s="3"/>
      <c r="Q12" s="3"/>
      <c r="R12" s="3"/>
    </row>
    <row r="13" spans="1:19" x14ac:dyDescent="0.25">
      <c r="A13" s="28" t="s">
        <v>124</v>
      </c>
      <c r="B13" s="5"/>
      <c r="C13" s="5"/>
      <c r="D13" s="5"/>
      <c r="E13" s="5"/>
      <c r="F13" s="5"/>
      <c r="G13" s="5"/>
      <c r="H13" s="3"/>
      <c r="I13" s="3"/>
      <c r="J13" s="3"/>
      <c r="K13" s="3"/>
      <c r="L13" s="3"/>
      <c r="M13" s="3"/>
      <c r="N13" s="3"/>
      <c r="O13" s="3"/>
      <c r="P13" s="3"/>
      <c r="Q13" s="3"/>
      <c r="R13" s="3"/>
    </row>
    <row r="14" spans="1:19" x14ac:dyDescent="0.25">
      <c r="A14" s="3"/>
      <c r="B14" s="3"/>
      <c r="C14" s="3"/>
      <c r="D14" s="3"/>
      <c r="E14" s="3"/>
      <c r="F14" s="3"/>
      <c r="G14" s="3"/>
      <c r="H14" s="3"/>
      <c r="I14" s="3"/>
      <c r="J14" s="3"/>
      <c r="K14" s="3"/>
      <c r="L14" s="3"/>
      <c r="M14" s="3"/>
      <c r="N14" s="3"/>
      <c r="O14" s="3"/>
      <c r="P14" s="3"/>
      <c r="Q14" s="3"/>
      <c r="R14" s="3"/>
    </row>
    <row r="15" spans="1:19" x14ac:dyDescent="0.25">
      <c r="A15" s="3"/>
      <c r="B15" s="3"/>
      <c r="C15" s="3"/>
      <c r="D15" s="3"/>
      <c r="E15" s="3"/>
      <c r="F15" s="3"/>
      <c r="G15" s="3"/>
      <c r="H15" s="3"/>
      <c r="I15" s="3"/>
      <c r="J15" s="3"/>
      <c r="K15" s="3"/>
      <c r="L15" s="3"/>
      <c r="M15" s="3"/>
      <c r="N15" s="3"/>
      <c r="O15" s="3"/>
      <c r="P15" s="3"/>
      <c r="Q15" s="3"/>
      <c r="R15" s="3"/>
    </row>
    <row r="16" spans="1:19"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29" t="s">
        <v>125</v>
      </c>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sheetData>
  <mergeCells count="1">
    <mergeCell ref="A18:R29"/>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9"/>
  <sheetViews>
    <sheetView workbookViewId="0">
      <selection activeCell="F206" sqref="F206"/>
    </sheetView>
  </sheetViews>
  <sheetFormatPr defaultRowHeight="15" x14ac:dyDescent="0.25"/>
  <sheetData>
    <row r="1" spans="1:4" s="3" customFormat="1" x14ac:dyDescent="0.25">
      <c r="A1" s="25" t="s">
        <v>99</v>
      </c>
    </row>
    <row r="2" spans="1:4" s="3" customFormat="1" x14ac:dyDescent="0.25">
      <c r="A2" s="26" t="s">
        <v>101</v>
      </c>
    </row>
    <row r="3" spans="1:4" s="3" customFormat="1" ht="15.75" thickBot="1" x14ac:dyDescent="0.3"/>
    <row r="4" spans="1:4" ht="15.75" thickBot="1" x14ac:dyDescent="0.3">
      <c r="A4" s="6" t="s">
        <v>87</v>
      </c>
      <c r="B4" s="6" t="s">
        <v>88</v>
      </c>
    </row>
    <row r="5" spans="1:4" ht="15.75" thickBot="1" x14ac:dyDescent="0.3">
      <c r="A5" s="6">
        <v>0.23</v>
      </c>
      <c r="B5" s="6">
        <v>0.02</v>
      </c>
      <c r="D5" s="3"/>
    </row>
    <row r="6" spans="1:4" ht="15.75" thickBot="1" x14ac:dyDescent="0.3">
      <c r="A6" s="6">
        <v>0.63</v>
      </c>
      <c r="B6" s="6">
        <v>0.01</v>
      </c>
      <c r="C6" s="3"/>
      <c r="D6" s="3"/>
    </row>
    <row r="7" spans="1:4" ht="15.75" thickBot="1" x14ac:dyDescent="0.3">
      <c r="A7" s="6">
        <v>0.65</v>
      </c>
      <c r="B7" s="6">
        <v>0.01</v>
      </c>
      <c r="C7" s="3"/>
      <c r="D7" s="3"/>
    </row>
    <row r="8" spans="1:4" ht="15.75" thickBot="1" x14ac:dyDescent="0.3">
      <c r="A8" s="6">
        <v>0.65</v>
      </c>
      <c r="B8" s="6">
        <v>0.02</v>
      </c>
      <c r="C8" s="3"/>
      <c r="D8" s="3"/>
    </row>
    <row r="9" spans="1:4" ht="15.75" thickBot="1" x14ac:dyDescent="0.3">
      <c r="A9" s="6">
        <v>0.77</v>
      </c>
      <c r="B9" s="6">
        <v>0.01</v>
      </c>
      <c r="C9" s="3"/>
      <c r="D9" s="3"/>
    </row>
    <row r="10" spans="1:4" ht="15.75" thickBot="1" x14ac:dyDescent="0.3">
      <c r="A10" s="6">
        <v>0.78</v>
      </c>
      <c r="B10" s="6">
        <v>0.54</v>
      </c>
      <c r="C10" s="3"/>
      <c r="D10" s="3"/>
    </row>
    <row r="11" spans="1:4" ht="15.75" thickBot="1" x14ac:dyDescent="0.3">
      <c r="A11" s="6">
        <v>0.8</v>
      </c>
      <c r="B11" s="6">
        <v>0.03</v>
      </c>
      <c r="C11" s="3"/>
      <c r="D11" s="3"/>
    </row>
    <row r="12" spans="1:4" ht="15.75" thickBot="1" x14ac:dyDescent="0.3">
      <c r="A12" s="6">
        <v>1.07</v>
      </c>
      <c r="B12" s="6">
        <v>0.01</v>
      </c>
      <c r="C12" s="3"/>
      <c r="D12" s="3"/>
    </row>
    <row r="13" spans="1:4" ht="15.75" thickBot="1" x14ac:dyDescent="0.3">
      <c r="A13" s="6">
        <v>1.08</v>
      </c>
      <c r="B13" s="6">
        <v>0.03</v>
      </c>
      <c r="C13" s="3"/>
      <c r="D13" s="3"/>
    </row>
    <row r="14" spans="1:4" ht="15.75" thickBot="1" x14ac:dyDescent="0.3">
      <c r="A14" s="6">
        <v>1.1200000000000001</v>
      </c>
      <c r="B14" s="6">
        <v>0.02</v>
      </c>
      <c r="C14" s="3"/>
      <c r="D14" s="3"/>
    </row>
    <row r="15" spans="1:4" ht="15.75" thickBot="1" x14ac:dyDescent="0.3">
      <c r="A15" s="6">
        <v>1.31</v>
      </c>
      <c r="B15" s="6">
        <v>0.03</v>
      </c>
      <c r="C15" s="3"/>
      <c r="D15" s="3"/>
    </row>
    <row r="16" spans="1:4" ht="15.75" thickBot="1" x14ac:dyDescent="0.3">
      <c r="A16" s="6">
        <v>1.44</v>
      </c>
      <c r="B16" s="6">
        <v>0.06</v>
      </c>
      <c r="C16" s="3"/>
      <c r="D16" s="3"/>
    </row>
    <row r="17" spans="1:4" ht="15.75" thickBot="1" x14ac:dyDescent="0.3">
      <c r="A17" s="6">
        <v>1.46</v>
      </c>
      <c r="B17" s="6">
        <v>0.03</v>
      </c>
      <c r="C17" s="3"/>
      <c r="D17" s="3"/>
    </row>
    <row r="18" spans="1:4" ht="15.75" thickBot="1" x14ac:dyDescent="0.3">
      <c r="A18" s="6">
        <v>1.49</v>
      </c>
      <c r="B18" s="6">
        <v>0.03</v>
      </c>
      <c r="C18" s="3"/>
      <c r="D18" s="3"/>
    </row>
    <row r="19" spans="1:4" ht="15.75" thickBot="1" x14ac:dyDescent="0.3">
      <c r="A19" s="6">
        <v>1.58</v>
      </c>
      <c r="B19" s="6">
        <v>0.08</v>
      </c>
      <c r="C19" s="3"/>
      <c r="D19" s="3"/>
    </row>
    <row r="20" spans="1:4" ht="15.75" thickBot="1" x14ac:dyDescent="0.3">
      <c r="A20" s="6">
        <v>1.59</v>
      </c>
      <c r="B20" s="6">
        <v>0.03</v>
      </c>
      <c r="C20" s="3"/>
      <c r="D20" s="3"/>
    </row>
    <row r="21" spans="1:4" ht="15.75" thickBot="1" x14ac:dyDescent="0.3">
      <c r="A21" s="6">
        <v>1.62</v>
      </c>
      <c r="B21" s="6">
        <v>0</v>
      </c>
      <c r="C21" s="3"/>
      <c r="D21" s="3"/>
    </row>
    <row r="22" spans="1:4" ht="15.75" thickBot="1" x14ac:dyDescent="0.3">
      <c r="A22" s="6">
        <v>1.62</v>
      </c>
      <c r="B22" s="6">
        <v>0.02</v>
      </c>
      <c r="C22" s="3"/>
      <c r="D22" s="3"/>
    </row>
    <row r="23" spans="1:4" ht="15.75" thickBot="1" x14ac:dyDescent="0.3">
      <c r="A23" s="6">
        <v>1.63</v>
      </c>
      <c r="B23" s="6">
        <v>0.06</v>
      </c>
      <c r="C23" s="3"/>
      <c r="D23" s="3"/>
    </row>
    <row r="24" spans="1:4" ht="15.75" thickBot="1" x14ac:dyDescent="0.3">
      <c r="A24" s="6">
        <v>1.64</v>
      </c>
      <c r="B24" s="6">
        <v>0.02</v>
      </c>
      <c r="C24" s="3"/>
      <c r="D24" s="3"/>
    </row>
    <row r="25" spans="1:4" ht="15.75" thickBot="1" x14ac:dyDescent="0.3">
      <c r="A25" s="6">
        <v>1.65</v>
      </c>
      <c r="B25" s="6">
        <v>0.01</v>
      </c>
      <c r="C25" s="3"/>
      <c r="D25" s="3"/>
    </row>
    <row r="26" spans="1:4" ht="15.75" thickBot="1" x14ac:dyDescent="0.3">
      <c r="A26" s="6">
        <v>1.66</v>
      </c>
      <c r="B26" s="6">
        <v>0.03</v>
      </c>
      <c r="C26" s="3"/>
      <c r="D26" s="3"/>
    </row>
    <row r="27" spans="1:4" ht="15.75" thickBot="1" x14ac:dyDescent="0.3">
      <c r="A27" s="6">
        <v>1.68</v>
      </c>
      <c r="B27" s="6">
        <v>0.04</v>
      </c>
      <c r="C27" s="3"/>
      <c r="D27" s="3"/>
    </row>
    <row r="28" spans="1:4" ht="15.75" thickBot="1" x14ac:dyDescent="0.3">
      <c r="A28" s="6">
        <v>1.7</v>
      </c>
      <c r="B28" s="6">
        <v>0.03</v>
      </c>
      <c r="C28" s="3"/>
      <c r="D28" s="3"/>
    </row>
    <row r="29" spans="1:4" ht="15.75" thickBot="1" x14ac:dyDescent="0.3">
      <c r="A29" s="6">
        <v>1.72</v>
      </c>
      <c r="B29" s="6">
        <v>0</v>
      </c>
      <c r="C29" s="3"/>
      <c r="D29" s="3"/>
    </row>
    <row r="30" spans="1:4" ht="15.75" thickBot="1" x14ac:dyDescent="0.3">
      <c r="A30" s="6">
        <v>1.75</v>
      </c>
      <c r="B30" s="6">
        <v>0.28000000000000003</v>
      </c>
      <c r="C30" s="3"/>
      <c r="D30" s="3"/>
    </row>
    <row r="31" spans="1:4" ht="15.75" thickBot="1" x14ac:dyDescent="0.3">
      <c r="A31" s="6">
        <v>1.75</v>
      </c>
      <c r="B31" s="6">
        <v>0.05</v>
      </c>
      <c r="C31" s="3"/>
      <c r="D31" s="3"/>
    </row>
    <row r="32" spans="1:4" ht="15.75" thickBot="1" x14ac:dyDescent="0.3">
      <c r="A32" s="6">
        <v>1.77</v>
      </c>
      <c r="B32" s="6">
        <v>0.01</v>
      </c>
      <c r="C32" s="3"/>
      <c r="D32" s="3"/>
    </row>
    <row r="33" spans="1:4" ht="15.75" thickBot="1" x14ac:dyDescent="0.3">
      <c r="A33" s="6">
        <v>1.87</v>
      </c>
      <c r="B33" s="6">
        <v>0.04</v>
      </c>
      <c r="C33" s="3"/>
      <c r="D33" s="3"/>
    </row>
    <row r="34" spans="1:4" ht="15.75" thickBot="1" x14ac:dyDescent="0.3">
      <c r="A34" s="6">
        <v>1.93</v>
      </c>
      <c r="B34" s="6">
        <v>0.32</v>
      </c>
      <c r="C34" s="3"/>
      <c r="D34" s="3"/>
    </row>
    <row r="35" spans="1:4" ht="15.75" thickBot="1" x14ac:dyDescent="0.3">
      <c r="A35" s="6">
        <v>1.94</v>
      </c>
      <c r="B35" s="6">
        <v>0.02</v>
      </c>
      <c r="C35" s="3"/>
      <c r="D35" s="3"/>
    </row>
    <row r="36" spans="1:4" ht="15.75" thickBot="1" x14ac:dyDescent="0.3">
      <c r="A36" s="6">
        <v>2.08</v>
      </c>
      <c r="B36" s="6">
        <v>0.04</v>
      </c>
      <c r="C36" s="3"/>
      <c r="D36" s="3"/>
    </row>
    <row r="37" spans="1:4" ht="15.75" thickBot="1" x14ac:dyDescent="0.3">
      <c r="A37" s="6">
        <v>2.09</v>
      </c>
      <c r="B37" s="6">
        <v>7.0000000000000007E-2</v>
      </c>
      <c r="C37" s="3"/>
      <c r="D37" s="3"/>
    </row>
    <row r="38" spans="1:4" ht="15.75" thickBot="1" x14ac:dyDescent="0.3">
      <c r="A38" s="6">
        <v>2.2000000000000002</v>
      </c>
      <c r="B38" s="6">
        <v>0.11</v>
      </c>
      <c r="C38" s="3"/>
      <c r="D38" s="3"/>
    </row>
    <row r="39" spans="1:4" ht="15.75" thickBot="1" x14ac:dyDescent="0.3">
      <c r="A39" s="6">
        <v>2.35</v>
      </c>
      <c r="B39" s="6">
        <v>0.01</v>
      </c>
      <c r="C39" s="3"/>
      <c r="D39" s="3"/>
    </row>
    <row r="40" spans="1:4" ht="15.75" thickBot="1" x14ac:dyDescent="0.3">
      <c r="A40" s="6">
        <v>2.38</v>
      </c>
      <c r="B40" s="6">
        <v>0.12</v>
      </c>
      <c r="C40" s="3"/>
      <c r="D40" s="3"/>
    </row>
    <row r="41" spans="1:4" ht="15.75" thickBot="1" x14ac:dyDescent="0.3">
      <c r="A41" s="6">
        <v>2.5099999999999998</v>
      </c>
      <c r="B41" s="6">
        <v>1.23</v>
      </c>
      <c r="C41" s="3"/>
      <c r="D41" s="3"/>
    </row>
    <row r="42" spans="1:4" ht="15.75" thickBot="1" x14ac:dyDescent="0.3">
      <c r="A42" s="6">
        <v>2.83</v>
      </c>
      <c r="B42" s="6">
        <v>0.02</v>
      </c>
      <c r="C42" s="3"/>
      <c r="D42" s="3"/>
    </row>
    <row r="43" spans="1:4" ht="15.75" thickBot="1" x14ac:dyDescent="0.3">
      <c r="A43" s="6">
        <v>2.83</v>
      </c>
      <c r="B43" s="6">
        <v>0.09</v>
      </c>
      <c r="C43" s="3"/>
      <c r="D43" s="3"/>
    </row>
    <row r="44" spans="1:4" ht="15.75" thickBot="1" x14ac:dyDescent="0.3">
      <c r="A44" s="6">
        <v>2.88</v>
      </c>
      <c r="B44" s="6">
        <v>0.05</v>
      </c>
      <c r="C44" s="3"/>
      <c r="D44" s="3"/>
    </row>
    <row r="45" spans="1:4" ht="15.75" thickBot="1" x14ac:dyDescent="0.3">
      <c r="A45" s="6">
        <v>2.88</v>
      </c>
      <c r="B45" s="6">
        <v>0.04</v>
      </c>
      <c r="C45" s="3"/>
      <c r="D45" s="3"/>
    </row>
    <row r="46" spans="1:4" ht="15.75" thickBot="1" x14ac:dyDescent="0.3">
      <c r="A46" s="6">
        <v>2.9</v>
      </c>
      <c r="B46" s="6">
        <v>0.36</v>
      </c>
      <c r="C46" s="3"/>
      <c r="D46" s="3"/>
    </row>
    <row r="47" spans="1:4" ht="15.75" thickBot="1" x14ac:dyDescent="0.3">
      <c r="A47" s="6">
        <v>2.9</v>
      </c>
      <c r="B47" s="6">
        <v>7.0000000000000007E-2</v>
      </c>
      <c r="C47" s="3"/>
      <c r="D47" s="3"/>
    </row>
    <row r="48" spans="1:4" ht="15.75" thickBot="1" x14ac:dyDescent="0.3">
      <c r="A48" s="6">
        <v>2.99</v>
      </c>
      <c r="B48" s="6">
        <v>0.14000000000000001</v>
      </c>
      <c r="C48" s="3"/>
      <c r="D48" s="3"/>
    </row>
    <row r="49" spans="1:4" ht="15.75" thickBot="1" x14ac:dyDescent="0.3">
      <c r="A49" s="6">
        <v>3.11</v>
      </c>
      <c r="B49" s="6">
        <v>0.06</v>
      </c>
      <c r="C49" s="3"/>
      <c r="D49" s="3"/>
    </row>
    <row r="50" spans="1:4" ht="15.75" thickBot="1" x14ac:dyDescent="0.3">
      <c r="A50" s="6">
        <v>3.14</v>
      </c>
      <c r="B50" s="6">
        <v>0.15</v>
      </c>
      <c r="C50" s="3"/>
      <c r="D50" s="3"/>
    </row>
    <row r="51" spans="1:4" ht="15.75" thickBot="1" x14ac:dyDescent="0.3">
      <c r="A51" s="6">
        <v>3.18</v>
      </c>
      <c r="B51" s="6">
        <v>0.28999999999999998</v>
      </c>
      <c r="C51" s="3"/>
      <c r="D51" s="3"/>
    </row>
    <row r="52" spans="1:4" ht="15.75" thickBot="1" x14ac:dyDescent="0.3">
      <c r="A52" s="6">
        <v>3.21</v>
      </c>
      <c r="B52" s="6">
        <v>0.41</v>
      </c>
      <c r="C52" s="3"/>
      <c r="D52" s="3"/>
    </row>
    <row r="53" spans="1:4" ht="15.75" thickBot="1" x14ac:dyDescent="0.3">
      <c r="A53" s="6">
        <v>3.39</v>
      </c>
      <c r="B53" s="6">
        <v>0.28000000000000003</v>
      </c>
      <c r="C53" s="3"/>
      <c r="D53" s="3"/>
    </row>
    <row r="54" spans="1:4" ht="15.75" thickBot="1" x14ac:dyDescent="0.3">
      <c r="A54" s="6">
        <v>3.45</v>
      </c>
      <c r="B54" s="6">
        <v>0.04</v>
      </c>
      <c r="C54" s="3"/>
      <c r="D54" s="3"/>
    </row>
    <row r="55" spans="1:4" ht="15.75" thickBot="1" x14ac:dyDescent="0.3">
      <c r="A55" s="6">
        <v>3.54</v>
      </c>
      <c r="B55" s="6">
        <v>0.03</v>
      </c>
      <c r="C55" s="3"/>
      <c r="D55" s="3"/>
    </row>
    <row r="56" spans="1:4" ht="15.75" thickBot="1" x14ac:dyDescent="0.3">
      <c r="A56" s="6">
        <v>3.57</v>
      </c>
      <c r="B56" s="6">
        <v>0.28000000000000003</v>
      </c>
      <c r="C56" s="3"/>
      <c r="D56" s="3"/>
    </row>
    <row r="57" spans="1:4" ht="15.75" thickBot="1" x14ac:dyDescent="0.3">
      <c r="A57" s="6">
        <v>3.64</v>
      </c>
      <c r="B57" s="6">
        <v>0.01</v>
      </c>
      <c r="C57" s="3"/>
      <c r="D57" s="3"/>
    </row>
    <row r="58" spans="1:4" ht="15.75" thickBot="1" x14ac:dyDescent="0.3">
      <c r="A58" s="6">
        <v>4.07</v>
      </c>
      <c r="B58" s="6">
        <v>0.06</v>
      </c>
      <c r="C58" s="3"/>
      <c r="D58" s="3"/>
    </row>
    <row r="59" spans="1:4" ht="15.75" thickBot="1" x14ac:dyDescent="0.3">
      <c r="A59" s="6">
        <v>4.4000000000000004</v>
      </c>
      <c r="B59" s="6">
        <v>0.12</v>
      </c>
      <c r="C59" s="3"/>
      <c r="D59" s="3"/>
    </row>
    <row r="60" spans="1:4" ht="15.75" thickBot="1" x14ac:dyDescent="0.3">
      <c r="A60" s="6">
        <v>4.4800000000000004</v>
      </c>
      <c r="B60" s="6">
        <v>0.5</v>
      </c>
      <c r="C60" s="3"/>
      <c r="D60" s="3"/>
    </row>
    <row r="61" spans="1:4" ht="15.75" thickBot="1" x14ac:dyDescent="0.3">
      <c r="A61" s="6">
        <v>4.5599999999999996</v>
      </c>
      <c r="B61" s="6">
        <v>0.06</v>
      </c>
      <c r="C61" s="3"/>
      <c r="D61" s="3"/>
    </row>
    <row r="62" spans="1:4" ht="15.75" thickBot="1" x14ac:dyDescent="0.3">
      <c r="A62" s="6">
        <v>4.6399999999999997</v>
      </c>
      <c r="B62" s="6">
        <v>0.19</v>
      </c>
      <c r="C62" s="3"/>
      <c r="D62" s="3"/>
    </row>
    <row r="63" spans="1:4" ht="15.75" thickBot="1" x14ac:dyDescent="0.3">
      <c r="A63" s="6">
        <v>4.67</v>
      </c>
      <c r="B63" s="6">
        <v>0.38</v>
      </c>
      <c r="C63" s="3"/>
      <c r="D63" s="3"/>
    </row>
    <row r="64" spans="1:4" ht="15.75" thickBot="1" x14ac:dyDescent="0.3">
      <c r="A64" s="6">
        <v>4.75</v>
      </c>
      <c r="B64" s="6">
        <v>0.96</v>
      </c>
      <c r="C64" s="3"/>
      <c r="D64" s="3"/>
    </row>
    <row r="65" spans="1:4" ht="15.75" thickBot="1" x14ac:dyDescent="0.3">
      <c r="A65" s="6">
        <v>5.03</v>
      </c>
      <c r="B65" s="6">
        <v>0.45</v>
      </c>
      <c r="C65" s="3"/>
      <c r="D65" s="3"/>
    </row>
    <row r="66" spans="1:4" ht="15.75" thickBot="1" x14ac:dyDescent="0.3">
      <c r="A66" s="6">
        <v>5.09</v>
      </c>
      <c r="B66" s="6">
        <v>0.12</v>
      </c>
      <c r="C66" s="3"/>
      <c r="D66" s="3"/>
    </row>
    <row r="67" spans="1:4" ht="15.75" thickBot="1" x14ac:dyDescent="0.3">
      <c r="A67" s="6">
        <v>5.13</v>
      </c>
      <c r="B67" s="6">
        <v>4.32</v>
      </c>
      <c r="C67" s="3"/>
      <c r="D67" s="3"/>
    </row>
    <row r="68" spans="1:4" ht="15.75" thickBot="1" x14ac:dyDescent="0.3">
      <c r="A68" s="6">
        <v>5.18</v>
      </c>
      <c r="B68" s="6">
        <v>1.03</v>
      </c>
      <c r="C68" s="3"/>
      <c r="D68" s="3"/>
    </row>
    <row r="69" spans="1:4" ht="15.75" thickBot="1" x14ac:dyDescent="0.3">
      <c r="A69" s="6">
        <v>5.19</v>
      </c>
      <c r="B69" s="6">
        <v>0.1</v>
      </c>
      <c r="C69" s="3"/>
      <c r="D69" s="3"/>
    </row>
    <row r="70" spans="1:4" ht="15.75" thickBot="1" x14ac:dyDescent="0.3">
      <c r="A70" s="6">
        <v>5.23</v>
      </c>
      <c r="B70" s="6">
        <v>0.03</v>
      </c>
      <c r="C70" s="3"/>
      <c r="D70" s="3"/>
    </row>
    <row r="71" spans="1:4" ht="15.75" thickBot="1" x14ac:dyDescent="0.3">
      <c r="A71" s="6">
        <v>5.54</v>
      </c>
      <c r="B71" s="6">
        <v>0.1</v>
      </c>
      <c r="C71" s="3"/>
      <c r="D71" s="3"/>
    </row>
    <row r="72" spans="1:4" ht="15.75" thickBot="1" x14ac:dyDescent="0.3">
      <c r="A72" s="6">
        <v>6.08</v>
      </c>
      <c r="B72" s="6">
        <v>0.05</v>
      </c>
      <c r="C72" s="3"/>
      <c r="D72" s="3"/>
    </row>
    <row r="73" spans="1:4" ht="15.75" thickBot="1" x14ac:dyDescent="0.3">
      <c r="A73" s="6">
        <v>6.09</v>
      </c>
      <c r="B73" s="6">
        <v>1.53</v>
      </c>
      <c r="C73" s="3"/>
      <c r="D73" s="3"/>
    </row>
    <row r="74" spans="1:4" ht="15.75" thickBot="1" x14ac:dyDescent="0.3">
      <c r="A74" s="6">
        <v>6.17</v>
      </c>
      <c r="B74" s="6">
        <v>0.45</v>
      </c>
      <c r="C74" s="3"/>
      <c r="D74" s="3"/>
    </row>
    <row r="75" spans="1:4" ht="15.75" thickBot="1" x14ac:dyDescent="0.3">
      <c r="A75" s="6">
        <v>6.22</v>
      </c>
      <c r="B75" s="6">
        <v>0.06</v>
      </c>
      <c r="C75" s="3"/>
      <c r="D75" s="3"/>
    </row>
    <row r="76" spans="1:4" ht="15.75" thickBot="1" x14ac:dyDescent="0.3">
      <c r="A76" s="6">
        <v>6.23</v>
      </c>
      <c r="B76" s="6">
        <v>0.22</v>
      </c>
      <c r="C76" s="3"/>
      <c r="D76" s="3"/>
    </row>
    <row r="77" spans="1:4" ht="15.75" thickBot="1" x14ac:dyDescent="0.3">
      <c r="A77" s="6">
        <v>6.32</v>
      </c>
      <c r="B77" s="6">
        <v>0.1</v>
      </c>
      <c r="C77" s="3"/>
      <c r="D77" s="3"/>
    </row>
    <row r="78" spans="1:4" ht="15.75" thickBot="1" x14ac:dyDescent="0.3">
      <c r="A78" s="6">
        <v>6.34</v>
      </c>
      <c r="B78" s="6">
        <v>0.46</v>
      </c>
      <c r="C78" s="3"/>
      <c r="D78" s="3"/>
    </row>
    <row r="79" spans="1:4" ht="15.75" thickBot="1" x14ac:dyDescent="0.3">
      <c r="A79" s="6">
        <v>6.46</v>
      </c>
      <c r="B79" s="6">
        <v>0.2</v>
      </c>
      <c r="C79" s="3"/>
      <c r="D79" s="3"/>
    </row>
    <row r="80" spans="1:4" ht="15.75" thickBot="1" x14ac:dyDescent="0.3">
      <c r="A80" s="6">
        <v>7.2</v>
      </c>
      <c r="B80" s="6">
        <v>0.2</v>
      </c>
      <c r="C80" s="3"/>
      <c r="D80" s="3"/>
    </row>
    <row r="81" spans="1:4" ht="15.75" thickBot="1" x14ac:dyDescent="0.3">
      <c r="A81" s="6">
        <v>7.31</v>
      </c>
      <c r="B81" s="6">
        <v>1.49</v>
      </c>
      <c r="C81" s="3"/>
      <c r="D81" s="3"/>
    </row>
    <row r="82" spans="1:4" ht="15.75" thickBot="1" x14ac:dyDescent="0.3">
      <c r="A82" s="6">
        <v>7.45</v>
      </c>
      <c r="B82" s="6">
        <v>0.34</v>
      </c>
      <c r="C82" s="3"/>
      <c r="D82" s="3"/>
    </row>
    <row r="83" spans="1:4" ht="15.75" thickBot="1" x14ac:dyDescent="0.3">
      <c r="A83" s="6">
        <v>7.47</v>
      </c>
      <c r="B83" s="6">
        <v>0.27</v>
      </c>
      <c r="C83" s="3"/>
      <c r="D83" s="3"/>
    </row>
    <row r="84" spans="1:4" ht="15.75" thickBot="1" x14ac:dyDescent="0.3">
      <c r="A84" s="6">
        <v>7.58</v>
      </c>
      <c r="B84" s="6">
        <v>0.1</v>
      </c>
      <c r="C84" s="3"/>
      <c r="D84" s="3"/>
    </row>
    <row r="85" spans="1:4" ht="15.75" thickBot="1" x14ac:dyDescent="0.3">
      <c r="A85" s="6">
        <v>7.83</v>
      </c>
      <c r="B85" s="6">
        <v>0.03</v>
      </c>
      <c r="C85" s="3"/>
      <c r="D85" s="3"/>
    </row>
    <row r="86" spans="1:4" ht="15.75" thickBot="1" x14ac:dyDescent="0.3">
      <c r="A86" s="6">
        <v>7.89</v>
      </c>
      <c r="B86" s="6">
        <v>0.94</v>
      </c>
      <c r="C86" s="3"/>
      <c r="D86" s="3"/>
    </row>
    <row r="87" spans="1:4" ht="15.75" thickBot="1" x14ac:dyDescent="0.3">
      <c r="A87" s="6">
        <v>7.95</v>
      </c>
      <c r="B87" s="6">
        <v>0.12</v>
      </c>
      <c r="C87" s="3"/>
      <c r="D87" s="3"/>
    </row>
    <row r="88" spans="1:4" ht="15.75" thickBot="1" x14ac:dyDescent="0.3">
      <c r="A88" s="6">
        <v>8.17</v>
      </c>
      <c r="B88" s="6">
        <v>0.41</v>
      </c>
      <c r="C88" s="3"/>
      <c r="D88" s="3"/>
    </row>
    <row r="89" spans="1:4" ht="15.75" thickBot="1" x14ac:dyDescent="0.3">
      <c r="A89" s="6">
        <v>8.26</v>
      </c>
      <c r="B89" s="6">
        <v>0.08</v>
      </c>
      <c r="C89" s="3"/>
      <c r="D89" s="3"/>
    </row>
    <row r="90" spans="1:4" ht="15.75" thickBot="1" x14ac:dyDescent="0.3">
      <c r="A90" s="6">
        <v>8.4600000000000009</v>
      </c>
      <c r="B90" s="6">
        <v>0.25</v>
      </c>
      <c r="C90" s="3"/>
      <c r="D90" s="3"/>
    </row>
    <row r="91" spans="1:4" ht="15.75" thickBot="1" x14ac:dyDescent="0.3">
      <c r="A91" s="6">
        <v>8.49</v>
      </c>
      <c r="B91" s="6">
        <v>1.31</v>
      </c>
      <c r="C91" s="3"/>
      <c r="D91" s="3"/>
    </row>
    <row r="92" spans="1:4" ht="15.75" thickBot="1" x14ac:dyDescent="0.3">
      <c r="A92" s="6">
        <v>9.06</v>
      </c>
      <c r="B92" s="6">
        <v>0.64</v>
      </c>
      <c r="C92" s="3"/>
      <c r="D92" s="3"/>
    </row>
    <row r="93" spans="1:4" ht="15.75" thickBot="1" x14ac:dyDescent="0.3">
      <c r="A93" s="6">
        <v>9.3800000000000008</v>
      </c>
      <c r="B93" s="6">
        <v>0.55000000000000004</v>
      </c>
      <c r="C93" s="3"/>
      <c r="D93" s="3"/>
    </row>
    <row r="94" spans="1:4" ht="15.75" thickBot="1" x14ac:dyDescent="0.3">
      <c r="A94" s="6">
        <v>9.41</v>
      </c>
      <c r="B94" s="6">
        <v>1.92</v>
      </c>
      <c r="C94" s="3"/>
      <c r="D94" s="3"/>
    </row>
    <row r="95" spans="1:4" ht="15.75" thickBot="1" x14ac:dyDescent="0.3">
      <c r="A95" s="6">
        <v>9.75</v>
      </c>
      <c r="B95" s="6">
        <v>0.74</v>
      </c>
      <c r="C95" s="3"/>
      <c r="D95" s="3"/>
    </row>
    <row r="96" spans="1:4" ht="15.75" thickBot="1" x14ac:dyDescent="0.3">
      <c r="A96" s="6">
        <v>9.98</v>
      </c>
      <c r="B96" s="6">
        <v>1.25</v>
      </c>
      <c r="C96" s="3"/>
      <c r="D96" s="3"/>
    </row>
    <row r="97" spans="1:4" ht="15.75" thickBot="1" x14ac:dyDescent="0.3">
      <c r="A97" s="6">
        <v>10.210000000000001</v>
      </c>
      <c r="B97" s="6">
        <v>0.33</v>
      </c>
      <c r="C97" s="3"/>
      <c r="D97" s="3"/>
    </row>
    <row r="98" spans="1:4" ht="15.75" thickBot="1" x14ac:dyDescent="0.3">
      <c r="A98" s="6">
        <v>10.51</v>
      </c>
      <c r="B98" s="6">
        <v>0.46</v>
      </c>
      <c r="C98" s="3"/>
      <c r="D98" s="3"/>
    </row>
    <row r="99" spans="1:4" ht="15.75" thickBot="1" x14ac:dyDescent="0.3">
      <c r="A99" s="6">
        <v>10.55</v>
      </c>
      <c r="B99" s="6">
        <v>1.07</v>
      </c>
      <c r="C99" s="3"/>
      <c r="D99" s="3"/>
    </row>
    <row r="100" spans="1:4" ht="15.75" thickBot="1" x14ac:dyDescent="0.3">
      <c r="A100" s="6">
        <v>10.92</v>
      </c>
      <c r="B100" s="6">
        <v>0.43</v>
      </c>
      <c r="C100" s="3"/>
      <c r="D100" s="3"/>
    </row>
    <row r="101" spans="1:4" ht="15.75" thickBot="1" x14ac:dyDescent="0.3">
      <c r="A101" s="6">
        <v>11.16</v>
      </c>
      <c r="B101" s="6">
        <v>0.54</v>
      </c>
      <c r="C101" s="3"/>
      <c r="D101" s="3"/>
    </row>
    <row r="102" spans="1:4" ht="15.75" thickBot="1" x14ac:dyDescent="0.3">
      <c r="A102" s="6">
        <v>11.22</v>
      </c>
      <c r="B102" s="6">
        <v>0.11</v>
      </c>
      <c r="C102" s="3"/>
      <c r="D102" s="3"/>
    </row>
    <row r="103" spans="1:4" ht="15.75" thickBot="1" x14ac:dyDescent="0.3">
      <c r="A103" s="6">
        <v>11.51</v>
      </c>
      <c r="B103" s="6">
        <v>0.48</v>
      </c>
      <c r="C103" s="3"/>
      <c r="D103" s="3"/>
    </row>
    <row r="104" spans="1:4" ht="15.75" thickBot="1" x14ac:dyDescent="0.3">
      <c r="A104" s="6">
        <v>11.54</v>
      </c>
      <c r="B104" s="6">
        <v>0.27</v>
      </c>
      <c r="C104" s="3"/>
      <c r="D104" s="3"/>
    </row>
    <row r="105" spans="1:4" ht="15.75" thickBot="1" x14ac:dyDescent="0.3">
      <c r="A105" s="6">
        <v>11.61</v>
      </c>
      <c r="B105" s="6">
        <v>0.15</v>
      </c>
      <c r="C105" s="3"/>
      <c r="D105" s="3"/>
    </row>
    <row r="106" spans="1:4" ht="15.75" thickBot="1" x14ac:dyDescent="0.3">
      <c r="A106" s="6">
        <v>12.13</v>
      </c>
      <c r="B106" s="6">
        <v>0.33</v>
      </c>
      <c r="C106" s="3"/>
      <c r="D106" s="3"/>
    </row>
    <row r="107" spans="1:4" ht="15.75" thickBot="1" x14ac:dyDescent="0.3">
      <c r="A107" s="6">
        <v>12.23</v>
      </c>
      <c r="B107" s="6">
        <v>0.41</v>
      </c>
      <c r="C107" s="3"/>
      <c r="D107" s="3"/>
    </row>
    <row r="108" spans="1:4" ht="15.75" thickBot="1" x14ac:dyDescent="0.3">
      <c r="A108" s="6">
        <v>12.57</v>
      </c>
      <c r="B108" s="6">
        <v>1.7</v>
      </c>
      <c r="C108" s="3"/>
      <c r="D108" s="3"/>
    </row>
    <row r="109" spans="1:4" ht="15.75" thickBot="1" x14ac:dyDescent="0.3">
      <c r="A109" s="6">
        <v>12.61</v>
      </c>
      <c r="B109" s="6">
        <v>0.18</v>
      </c>
      <c r="C109" s="3"/>
      <c r="D109" s="3"/>
    </row>
    <row r="110" spans="1:4" ht="15.75" thickBot="1" x14ac:dyDescent="0.3">
      <c r="A110" s="6">
        <v>12.62</v>
      </c>
      <c r="B110" s="6">
        <v>7.0000000000000007E-2</v>
      </c>
      <c r="C110" s="3"/>
      <c r="D110" s="3"/>
    </row>
    <row r="111" spans="1:4" ht="15.75" thickBot="1" x14ac:dyDescent="0.3">
      <c r="A111" s="6">
        <v>13.1</v>
      </c>
      <c r="B111" s="6">
        <v>0.75</v>
      </c>
      <c r="C111" s="3"/>
      <c r="D111" s="3"/>
    </row>
    <row r="112" spans="1:4" ht="15.75" thickBot="1" x14ac:dyDescent="0.3">
      <c r="A112" s="6">
        <v>13.15</v>
      </c>
      <c r="B112" s="6">
        <v>0.55000000000000004</v>
      </c>
      <c r="C112" s="3"/>
      <c r="D112" s="3"/>
    </row>
    <row r="113" spans="1:4" ht="15.75" thickBot="1" x14ac:dyDescent="0.3">
      <c r="A113" s="6">
        <v>13.38</v>
      </c>
      <c r="B113" s="6">
        <v>0.48</v>
      </c>
      <c r="C113" s="3"/>
      <c r="D113" s="3"/>
    </row>
    <row r="114" spans="1:4" ht="15.75" thickBot="1" x14ac:dyDescent="0.3">
      <c r="A114" s="6">
        <v>13.57</v>
      </c>
      <c r="B114" s="6">
        <v>0.48</v>
      </c>
      <c r="C114" s="3"/>
      <c r="D114" s="3"/>
    </row>
    <row r="115" spans="1:4" ht="15.75" thickBot="1" x14ac:dyDescent="0.3">
      <c r="A115" s="6">
        <v>13.65</v>
      </c>
      <c r="B115" s="6">
        <v>0.2</v>
      </c>
      <c r="C115" s="3"/>
      <c r="D115" s="3"/>
    </row>
    <row r="116" spans="1:4" ht="15.75" thickBot="1" x14ac:dyDescent="0.3">
      <c r="A116" s="6">
        <v>14.33</v>
      </c>
      <c r="B116" s="6">
        <v>0.48</v>
      </c>
      <c r="C116" s="3"/>
      <c r="D116" s="3"/>
    </row>
    <row r="117" spans="1:4" ht="15.75" thickBot="1" x14ac:dyDescent="0.3">
      <c r="A117" s="6">
        <v>14.55</v>
      </c>
      <c r="B117" s="6">
        <v>0.81</v>
      </c>
      <c r="C117" s="3"/>
      <c r="D117" s="3"/>
    </row>
    <row r="118" spans="1:4" ht="15.75" thickBot="1" x14ac:dyDescent="0.3">
      <c r="A118" s="6">
        <v>15.03</v>
      </c>
      <c r="B118" s="6">
        <v>5.33</v>
      </c>
      <c r="C118" s="3"/>
      <c r="D118" s="3"/>
    </row>
    <row r="119" spans="1:4" ht="15.75" thickBot="1" x14ac:dyDescent="0.3">
      <c r="A119" s="6">
        <v>15.09</v>
      </c>
      <c r="B119" s="6">
        <v>0.41</v>
      </c>
      <c r="C119" s="3"/>
      <c r="D119" s="3"/>
    </row>
    <row r="120" spans="1:4" ht="15.75" thickBot="1" x14ac:dyDescent="0.3">
      <c r="A120" s="6">
        <v>15.37</v>
      </c>
      <c r="B120" s="6">
        <v>0.52</v>
      </c>
      <c r="C120" s="3"/>
      <c r="D120" s="3"/>
    </row>
    <row r="121" spans="1:4" ht="15.75" thickBot="1" x14ac:dyDescent="0.3">
      <c r="A121" s="6">
        <v>15.66</v>
      </c>
      <c r="B121" s="6">
        <v>0.84</v>
      </c>
      <c r="C121" s="3"/>
      <c r="D121" s="3"/>
    </row>
    <row r="122" spans="1:4" ht="15.75" thickBot="1" x14ac:dyDescent="0.3">
      <c r="A122" s="6">
        <v>15.76</v>
      </c>
      <c r="B122" s="6">
        <v>0.21</v>
      </c>
      <c r="C122" s="3"/>
      <c r="D122" s="3"/>
    </row>
    <row r="123" spans="1:4" ht="15.75" thickBot="1" x14ac:dyDescent="0.3">
      <c r="A123" s="6">
        <v>15.83</v>
      </c>
      <c r="B123" s="6">
        <v>1.92</v>
      </c>
      <c r="C123" s="3"/>
      <c r="D123" s="3"/>
    </row>
    <row r="124" spans="1:4" ht="15.75" thickBot="1" x14ac:dyDescent="0.3">
      <c r="A124" s="6">
        <v>16.059999999999999</v>
      </c>
      <c r="B124" s="6">
        <v>0.04</v>
      </c>
      <c r="C124" s="3"/>
      <c r="D124" s="3"/>
    </row>
    <row r="125" spans="1:4" ht="15.75" thickBot="1" x14ac:dyDescent="0.3">
      <c r="A125" s="6">
        <v>16.13</v>
      </c>
      <c r="B125" s="6">
        <v>0.33</v>
      </c>
      <c r="C125" s="3"/>
      <c r="D125" s="3"/>
    </row>
    <row r="126" spans="1:4" ht="15.75" thickBot="1" x14ac:dyDescent="0.3">
      <c r="A126" s="6">
        <v>16.59</v>
      </c>
      <c r="B126" s="6">
        <v>0.42</v>
      </c>
      <c r="C126" s="3"/>
      <c r="D126" s="3"/>
    </row>
    <row r="127" spans="1:4" ht="15.75" thickBot="1" x14ac:dyDescent="0.3">
      <c r="A127" s="6">
        <v>16.850000000000001</v>
      </c>
      <c r="B127" s="6">
        <v>0.16</v>
      </c>
      <c r="C127" s="3"/>
      <c r="D127" s="3"/>
    </row>
    <row r="128" spans="1:4" ht="15.75" thickBot="1" x14ac:dyDescent="0.3">
      <c r="A128" s="6">
        <v>17.11</v>
      </c>
      <c r="B128" s="6">
        <v>0.25</v>
      </c>
      <c r="C128" s="3"/>
      <c r="D128" s="3"/>
    </row>
    <row r="129" spans="1:4" ht="15.75" thickBot="1" x14ac:dyDescent="0.3">
      <c r="A129" s="6">
        <v>17.46</v>
      </c>
      <c r="B129" s="6">
        <v>0.14000000000000001</v>
      </c>
      <c r="C129" s="3"/>
      <c r="D129" s="3"/>
    </row>
    <row r="130" spans="1:4" ht="15.75" thickBot="1" x14ac:dyDescent="0.3">
      <c r="A130" s="6">
        <v>18.190000000000001</v>
      </c>
      <c r="B130" s="6">
        <v>3.01</v>
      </c>
      <c r="C130" s="3"/>
      <c r="D130" s="3"/>
    </row>
    <row r="131" spans="1:4" ht="15.75" thickBot="1" x14ac:dyDescent="0.3">
      <c r="A131" s="6">
        <v>18.739999999999998</v>
      </c>
      <c r="B131" s="6">
        <v>0.15</v>
      </c>
      <c r="C131" s="3"/>
      <c r="D131" s="3"/>
    </row>
    <row r="132" spans="1:4" ht="15.75" thickBot="1" x14ac:dyDescent="0.3">
      <c r="A132" s="6">
        <v>19.04</v>
      </c>
      <c r="B132" s="6">
        <v>0.91</v>
      </c>
      <c r="C132" s="3"/>
      <c r="D132" s="3"/>
    </row>
    <row r="133" spans="1:4" ht="15.75" thickBot="1" x14ac:dyDescent="0.3">
      <c r="A133" s="6">
        <v>19.79</v>
      </c>
      <c r="B133" s="6">
        <v>0.42</v>
      </c>
      <c r="C133" s="3"/>
      <c r="D133" s="3"/>
    </row>
    <row r="134" spans="1:4" ht="15.75" thickBot="1" x14ac:dyDescent="0.3">
      <c r="A134" s="6">
        <v>19.88</v>
      </c>
      <c r="B134" s="6">
        <v>1.26</v>
      </c>
      <c r="C134" s="3"/>
      <c r="D134" s="3"/>
    </row>
    <row r="135" spans="1:4" ht="15.75" thickBot="1" x14ac:dyDescent="0.3">
      <c r="A135" s="6">
        <v>20.53</v>
      </c>
      <c r="B135" s="6">
        <v>0.34</v>
      </c>
      <c r="C135" s="3"/>
      <c r="D135" s="3"/>
    </row>
    <row r="136" spans="1:4" ht="15.75" thickBot="1" x14ac:dyDescent="0.3">
      <c r="A136" s="6">
        <v>21.38</v>
      </c>
      <c r="B136" s="6">
        <v>1.64</v>
      </c>
      <c r="C136" s="3"/>
      <c r="D136" s="3"/>
    </row>
    <row r="137" spans="1:4" ht="15.75" thickBot="1" x14ac:dyDescent="0.3">
      <c r="A137" s="6">
        <v>21.57</v>
      </c>
      <c r="B137" s="6">
        <v>0.83</v>
      </c>
      <c r="C137" s="3"/>
      <c r="D137" s="3"/>
    </row>
    <row r="138" spans="1:4" ht="15.75" thickBot="1" x14ac:dyDescent="0.3">
      <c r="A138" s="6">
        <v>21.68</v>
      </c>
      <c r="B138" s="6">
        <v>0.21</v>
      </c>
      <c r="C138" s="3"/>
      <c r="D138" s="3"/>
    </row>
    <row r="139" spans="1:4" ht="15.75" thickBot="1" x14ac:dyDescent="0.3">
      <c r="A139" s="6">
        <v>22.04</v>
      </c>
      <c r="B139" s="6">
        <v>0.57999999999999996</v>
      </c>
      <c r="C139" s="3"/>
      <c r="D139" s="3"/>
    </row>
    <row r="140" spans="1:4" ht="15.75" thickBot="1" x14ac:dyDescent="0.3">
      <c r="A140" s="6">
        <v>22.14</v>
      </c>
      <c r="B140" s="6">
        <v>0.56000000000000005</v>
      </c>
      <c r="C140" s="3"/>
      <c r="D140" s="3"/>
    </row>
    <row r="141" spans="1:4" ht="15.75" thickBot="1" x14ac:dyDescent="0.3">
      <c r="A141" s="6">
        <v>23.21</v>
      </c>
      <c r="B141" s="6">
        <v>1.2</v>
      </c>
      <c r="C141" s="3"/>
      <c r="D141" s="3"/>
    </row>
    <row r="142" spans="1:4" ht="15.75" thickBot="1" x14ac:dyDescent="0.3">
      <c r="A142" s="6">
        <v>23.28</v>
      </c>
      <c r="B142" s="6">
        <v>6.41</v>
      </c>
      <c r="C142" s="3"/>
      <c r="D142" s="3"/>
    </row>
    <row r="143" spans="1:4" ht="15.75" thickBot="1" x14ac:dyDescent="0.3">
      <c r="A143" s="6">
        <v>23.33</v>
      </c>
      <c r="B143" s="6">
        <v>0.35</v>
      </c>
      <c r="C143" s="3"/>
      <c r="D143" s="3"/>
    </row>
    <row r="144" spans="1:4" ht="15.75" thickBot="1" x14ac:dyDescent="0.3">
      <c r="A144" s="6">
        <v>24.01</v>
      </c>
      <c r="B144" s="6">
        <v>2.95</v>
      </c>
      <c r="C144" s="3"/>
      <c r="D144" s="3"/>
    </row>
    <row r="145" spans="1:4" ht="15.75" thickBot="1" x14ac:dyDescent="0.3">
      <c r="A145" s="6">
        <v>24.09</v>
      </c>
      <c r="B145" s="6">
        <v>1.05</v>
      </c>
      <c r="C145" s="3"/>
      <c r="D145" s="3"/>
    </row>
    <row r="146" spans="1:4" ht="15.75" thickBot="1" x14ac:dyDescent="0.3">
      <c r="A146" s="6">
        <v>24.4</v>
      </c>
      <c r="B146" s="6">
        <v>1.03</v>
      </c>
      <c r="C146" s="3"/>
      <c r="D146" s="3"/>
    </row>
    <row r="147" spans="1:4" ht="15.75" thickBot="1" x14ac:dyDescent="0.3">
      <c r="A147" s="6">
        <v>24.64</v>
      </c>
      <c r="B147" s="6">
        <v>3.32</v>
      </c>
      <c r="C147" s="3"/>
      <c r="D147" s="3"/>
    </row>
    <row r="148" spans="1:4" ht="15.75" thickBot="1" x14ac:dyDescent="0.3">
      <c r="A148" s="6">
        <v>24.7</v>
      </c>
      <c r="B148" s="6">
        <v>0.56000000000000005</v>
      </c>
      <c r="C148" s="3"/>
      <c r="D148" s="3"/>
    </row>
    <row r="149" spans="1:4" ht="15.75" thickBot="1" x14ac:dyDescent="0.3">
      <c r="A149" s="6">
        <v>24.78</v>
      </c>
      <c r="B149" s="6">
        <v>2.2799999999999998</v>
      </c>
      <c r="C149" s="3"/>
      <c r="D149" s="3"/>
    </row>
    <row r="150" spans="1:4" ht="15.75" thickBot="1" x14ac:dyDescent="0.3">
      <c r="A150" s="6">
        <v>25.63</v>
      </c>
      <c r="B150" s="6">
        <v>1.34</v>
      </c>
      <c r="C150" s="3"/>
      <c r="D150" s="3"/>
    </row>
    <row r="151" spans="1:4" ht="15.75" thickBot="1" x14ac:dyDescent="0.3">
      <c r="A151" s="6">
        <v>25.7</v>
      </c>
      <c r="B151" s="6">
        <v>0.48</v>
      </c>
      <c r="C151" s="3"/>
      <c r="D151" s="3"/>
    </row>
    <row r="152" spans="1:4" ht="15.75" thickBot="1" x14ac:dyDescent="0.3">
      <c r="A152" s="6">
        <v>25.76</v>
      </c>
      <c r="B152" s="6">
        <v>0.76</v>
      </c>
      <c r="C152" s="3"/>
      <c r="D152" s="3"/>
    </row>
    <row r="153" spans="1:4" ht="15.75" thickBot="1" x14ac:dyDescent="0.3">
      <c r="A153" s="6">
        <v>25.99</v>
      </c>
      <c r="B153" s="6">
        <v>0.8</v>
      </c>
      <c r="C153" s="3"/>
      <c r="D153" s="3"/>
    </row>
    <row r="154" spans="1:4" ht="15.75" thickBot="1" x14ac:dyDescent="0.3">
      <c r="A154" s="6">
        <v>26.08</v>
      </c>
      <c r="B154" s="6">
        <v>5.54</v>
      </c>
      <c r="C154" s="3"/>
      <c r="D154" s="3"/>
    </row>
    <row r="155" spans="1:4" ht="15.75" thickBot="1" x14ac:dyDescent="0.3">
      <c r="A155" s="6">
        <v>27.51</v>
      </c>
      <c r="B155" s="6">
        <v>2.57</v>
      </c>
      <c r="C155" s="3"/>
      <c r="D155" s="3"/>
    </row>
    <row r="156" spans="1:4" ht="15.75" thickBot="1" x14ac:dyDescent="0.3">
      <c r="A156" s="6">
        <v>27.89</v>
      </c>
      <c r="B156" s="6">
        <v>1.07</v>
      </c>
      <c r="C156" s="3"/>
      <c r="D156" s="3"/>
    </row>
    <row r="157" spans="1:4" ht="15.75" thickBot="1" x14ac:dyDescent="0.3">
      <c r="A157" s="6">
        <v>28.01</v>
      </c>
      <c r="B157" s="6">
        <v>2.82</v>
      </c>
      <c r="C157" s="3"/>
      <c r="D157" s="3"/>
    </row>
    <row r="158" spans="1:4" ht="15.75" thickBot="1" x14ac:dyDescent="0.3">
      <c r="A158" s="6">
        <v>28.03</v>
      </c>
      <c r="B158" s="6">
        <v>1.06</v>
      </c>
      <c r="C158" s="3"/>
      <c r="D158" s="3"/>
    </row>
    <row r="159" spans="1:4" ht="15.75" thickBot="1" x14ac:dyDescent="0.3">
      <c r="A159" s="6">
        <v>28.25</v>
      </c>
      <c r="B159" s="6">
        <v>1.75</v>
      </c>
      <c r="C159" s="3"/>
      <c r="D159" s="3"/>
    </row>
    <row r="160" spans="1:4" ht="15.75" thickBot="1" x14ac:dyDescent="0.3">
      <c r="A160" s="6">
        <v>29.5</v>
      </c>
      <c r="B160" s="6">
        <v>0.26</v>
      </c>
      <c r="C160" s="3"/>
      <c r="D160" s="3"/>
    </row>
    <row r="161" spans="1:4" ht="15.75" thickBot="1" x14ac:dyDescent="0.3">
      <c r="A161" s="6">
        <v>29.85</v>
      </c>
      <c r="B161" s="6">
        <v>0.38</v>
      </c>
      <c r="C161" s="3"/>
      <c r="D161" s="3"/>
    </row>
    <row r="162" spans="1:4" ht="15.75" thickBot="1" x14ac:dyDescent="0.3">
      <c r="A162" s="6">
        <v>31.14</v>
      </c>
      <c r="B162" s="6">
        <v>0.87</v>
      </c>
      <c r="C162" s="3"/>
      <c r="D162" s="3"/>
    </row>
    <row r="163" spans="1:4" ht="15.75" thickBot="1" x14ac:dyDescent="0.3">
      <c r="A163" s="6">
        <v>33.76</v>
      </c>
      <c r="B163" s="6">
        <v>1.2</v>
      </c>
      <c r="C163" s="3"/>
      <c r="D163" s="3"/>
    </row>
    <row r="164" spans="1:4" ht="15.75" thickBot="1" x14ac:dyDescent="0.3">
      <c r="A164" s="6">
        <v>34.03</v>
      </c>
      <c r="B164" s="6">
        <v>2.96</v>
      </c>
      <c r="C164" s="3"/>
      <c r="D164" s="3"/>
    </row>
    <row r="165" spans="1:4" ht="15.75" thickBot="1" x14ac:dyDescent="0.3">
      <c r="A165" s="6">
        <v>34.840000000000003</v>
      </c>
      <c r="B165" s="6">
        <v>4.32</v>
      </c>
      <c r="C165" s="3"/>
      <c r="D165" s="3"/>
    </row>
    <row r="166" spans="1:4" ht="15.75" thickBot="1" x14ac:dyDescent="0.3">
      <c r="A166" s="6">
        <v>34.869999999999997</v>
      </c>
      <c r="B166" s="6">
        <v>1.58</v>
      </c>
      <c r="C166" s="3"/>
      <c r="D166" s="3"/>
    </row>
    <row r="167" spans="1:4" ht="15.75" thickBot="1" x14ac:dyDescent="0.3">
      <c r="A167" s="6">
        <v>35.159999999999997</v>
      </c>
      <c r="B167" s="6">
        <v>2.48</v>
      </c>
      <c r="C167" s="3"/>
      <c r="D167" s="3"/>
    </row>
    <row r="168" spans="1:4" ht="15.75" thickBot="1" x14ac:dyDescent="0.3">
      <c r="A168" s="6">
        <v>35.68</v>
      </c>
      <c r="B168" s="6">
        <v>3.56</v>
      </c>
      <c r="C168" s="3"/>
      <c r="D168" s="3"/>
    </row>
    <row r="169" spans="1:4" ht="15.75" thickBot="1" x14ac:dyDescent="0.3">
      <c r="A169" s="6">
        <v>36.53</v>
      </c>
      <c r="B169" s="6">
        <v>1.22</v>
      </c>
      <c r="C169" s="3"/>
      <c r="D169" s="3"/>
    </row>
    <row r="170" spans="1:4" ht="15.75" thickBot="1" x14ac:dyDescent="0.3">
      <c r="A170" s="6">
        <v>37.29</v>
      </c>
      <c r="B170" s="6">
        <v>0.95</v>
      </c>
      <c r="C170" s="3"/>
      <c r="D170" s="3"/>
    </row>
    <row r="171" spans="1:4" ht="15.75" thickBot="1" x14ac:dyDescent="0.3">
      <c r="A171" s="6">
        <v>37.39</v>
      </c>
      <c r="B171" s="6">
        <v>1.1100000000000001</v>
      </c>
      <c r="C171" s="3"/>
      <c r="D171" s="3"/>
    </row>
    <row r="172" spans="1:4" ht="15.75" thickBot="1" x14ac:dyDescent="0.3">
      <c r="A172" s="6">
        <v>38.85</v>
      </c>
      <c r="B172" s="6">
        <v>1.26</v>
      </c>
      <c r="C172" s="3"/>
      <c r="D172" s="3"/>
    </row>
    <row r="173" spans="1:4" ht="15.75" thickBot="1" x14ac:dyDescent="0.3">
      <c r="A173" s="6">
        <v>39</v>
      </c>
      <c r="B173" s="6">
        <v>2.1800000000000002</v>
      </c>
      <c r="C173" s="3"/>
      <c r="D173" s="3"/>
    </row>
    <row r="174" spans="1:4" ht="15.75" thickBot="1" x14ac:dyDescent="0.3">
      <c r="A174" s="6">
        <v>39.590000000000003</v>
      </c>
      <c r="B174" s="6">
        <v>1.52</v>
      </c>
      <c r="C174" s="3"/>
      <c r="D174" s="3"/>
    </row>
    <row r="175" spans="1:4" ht="15.75" thickBot="1" x14ac:dyDescent="0.3">
      <c r="A175" s="6">
        <v>40.479999999999997</v>
      </c>
      <c r="B175" s="6">
        <v>1.32</v>
      </c>
      <c r="C175" s="3"/>
      <c r="D175" s="3"/>
    </row>
    <row r="176" spans="1:4" ht="15.75" thickBot="1" x14ac:dyDescent="0.3">
      <c r="A176" s="6">
        <v>41.96</v>
      </c>
      <c r="B176" s="6">
        <v>1.22</v>
      </c>
      <c r="C176" s="3"/>
      <c r="D176" s="3"/>
    </row>
    <row r="177" spans="1:4" ht="15.75" thickBot="1" x14ac:dyDescent="0.3">
      <c r="A177" s="6">
        <v>42.12</v>
      </c>
      <c r="B177" s="6">
        <v>1.02</v>
      </c>
      <c r="C177" s="3"/>
      <c r="D177" s="3"/>
    </row>
    <row r="178" spans="1:4" ht="15.75" thickBot="1" x14ac:dyDescent="0.3">
      <c r="A178" s="6">
        <v>43.81</v>
      </c>
      <c r="B178" s="6">
        <v>1.29</v>
      </c>
      <c r="C178" s="3"/>
      <c r="D178" s="3"/>
    </row>
    <row r="179" spans="1:4" ht="15.75" thickBot="1" x14ac:dyDescent="0.3">
      <c r="A179" s="6">
        <v>44.16</v>
      </c>
      <c r="B179" s="6">
        <v>1.76</v>
      </c>
      <c r="C179" s="3"/>
      <c r="D179" s="3"/>
    </row>
    <row r="180" spans="1:4" ht="15.75" thickBot="1" x14ac:dyDescent="0.3">
      <c r="A180" s="6">
        <v>44.5</v>
      </c>
      <c r="B180" s="6">
        <v>1.32</v>
      </c>
      <c r="C180" s="3"/>
      <c r="D180" s="3"/>
    </row>
    <row r="181" spans="1:4" ht="15.75" thickBot="1" x14ac:dyDescent="0.3">
      <c r="A181" s="6">
        <v>44.61</v>
      </c>
      <c r="B181" s="6">
        <v>2.71</v>
      </c>
      <c r="C181" s="3"/>
      <c r="D181" s="3"/>
    </row>
    <row r="182" spans="1:4" ht="15.75" thickBot="1" x14ac:dyDescent="0.3">
      <c r="A182" s="6">
        <v>45.29</v>
      </c>
      <c r="B182" s="6">
        <v>3.08</v>
      </c>
      <c r="C182" s="3"/>
      <c r="D182" s="3"/>
    </row>
    <row r="183" spans="1:4" ht="15.75" thickBot="1" x14ac:dyDescent="0.3">
      <c r="A183" s="6">
        <v>46.46</v>
      </c>
      <c r="B183" s="6">
        <v>2.25</v>
      </c>
      <c r="C183" s="3"/>
      <c r="D183" s="3"/>
    </row>
    <row r="184" spans="1:4" ht="15.75" thickBot="1" x14ac:dyDescent="0.3">
      <c r="A184" s="6">
        <v>46.52</v>
      </c>
      <c r="B184" s="6">
        <v>1.55</v>
      </c>
      <c r="C184" s="3"/>
      <c r="D184" s="3"/>
    </row>
    <row r="185" spans="1:4" ht="15.75" thickBot="1" x14ac:dyDescent="0.3">
      <c r="A185" s="6">
        <v>48.05</v>
      </c>
      <c r="B185" s="6">
        <v>1.1000000000000001</v>
      </c>
      <c r="C185" s="3"/>
      <c r="D185" s="3"/>
    </row>
    <row r="186" spans="1:4" ht="15.75" thickBot="1" x14ac:dyDescent="0.3">
      <c r="A186" s="6">
        <v>52.7</v>
      </c>
      <c r="B186" s="6">
        <v>2.91</v>
      </c>
      <c r="C186" s="3"/>
      <c r="D186" s="3"/>
    </row>
    <row r="187" spans="1:4" ht="15.75" thickBot="1" x14ac:dyDescent="0.3">
      <c r="A187" s="6">
        <v>53.09</v>
      </c>
      <c r="B187" s="6">
        <v>1.85</v>
      </c>
      <c r="C187" s="3"/>
      <c r="D187" s="3"/>
    </row>
    <row r="188" spans="1:4" ht="15.75" thickBot="1" x14ac:dyDescent="0.3">
      <c r="A188" s="6">
        <v>54.95</v>
      </c>
      <c r="B188" s="6">
        <v>3.32</v>
      </c>
      <c r="C188" s="3"/>
      <c r="D188" s="3"/>
    </row>
    <row r="189" spans="1:4" ht="15.75" thickBot="1" x14ac:dyDescent="0.3">
      <c r="A189" s="6">
        <v>60.89</v>
      </c>
      <c r="B189" s="6">
        <v>4.6900000000000004</v>
      </c>
      <c r="C189" s="3"/>
      <c r="D189" s="3"/>
    </row>
    <row r="190" spans="1:4" ht="15.75" thickBot="1" x14ac:dyDescent="0.3">
      <c r="A190" s="6">
        <v>65.23</v>
      </c>
      <c r="B190" s="6">
        <v>3.7</v>
      </c>
      <c r="C190" s="3"/>
      <c r="D190" s="3"/>
    </row>
    <row r="191" spans="1:4" ht="15.75" thickBot="1" x14ac:dyDescent="0.3">
      <c r="A191" s="6">
        <v>65.38</v>
      </c>
      <c r="B191" s="6">
        <v>2.58</v>
      </c>
      <c r="C191" s="3"/>
      <c r="D191" s="3"/>
    </row>
    <row r="192" spans="1:4" ht="15.75" thickBot="1" x14ac:dyDescent="0.3">
      <c r="A192" s="6">
        <v>69.62</v>
      </c>
      <c r="B192" s="6">
        <v>1.06</v>
      </c>
      <c r="C192" s="3"/>
      <c r="D192" s="3"/>
    </row>
    <row r="193" spans="1:18" ht="15.75" thickBot="1" x14ac:dyDescent="0.3">
      <c r="A193" s="6">
        <v>73.349999999999994</v>
      </c>
      <c r="B193" s="6">
        <v>1.25</v>
      </c>
      <c r="C193" s="3"/>
      <c r="D193" s="3"/>
    </row>
    <row r="194" spans="1:18" ht="15.75" thickBot="1" x14ac:dyDescent="0.3">
      <c r="A194" s="6">
        <v>82.98</v>
      </c>
      <c r="B194" s="6">
        <v>3.66</v>
      </c>
      <c r="C194" s="3"/>
      <c r="D194" s="3"/>
    </row>
    <row r="195" spans="1:18" ht="15.75" thickBot="1" x14ac:dyDescent="0.3">
      <c r="A195" s="6">
        <v>91.45</v>
      </c>
      <c r="B195" s="6">
        <v>3.42</v>
      </c>
      <c r="C195" s="3"/>
      <c r="D195" s="3"/>
    </row>
    <row r="196" spans="1:18" ht="15.75" thickBot="1" x14ac:dyDescent="0.3">
      <c r="A196" s="6">
        <v>128.91999999999999</v>
      </c>
      <c r="B196" s="6">
        <v>1.27</v>
      </c>
      <c r="C196" s="3"/>
      <c r="D196" s="3"/>
    </row>
    <row r="197" spans="1:18" ht="15.75" thickBot="1" x14ac:dyDescent="0.3">
      <c r="A197" s="6">
        <v>100.66</v>
      </c>
      <c r="B197" s="6">
        <v>0.73</v>
      </c>
      <c r="C197" s="3"/>
      <c r="D197" s="3"/>
    </row>
    <row r="198" spans="1:18" ht="15.75" thickBot="1" x14ac:dyDescent="0.3">
      <c r="A198" s="6">
        <v>101.37</v>
      </c>
      <c r="B198" s="6">
        <v>0.18</v>
      </c>
      <c r="C198" s="3"/>
      <c r="D198" s="3"/>
    </row>
    <row r="199" spans="1:18" ht="15.75" thickBot="1" x14ac:dyDescent="0.3">
      <c r="A199" s="6">
        <v>55.09</v>
      </c>
      <c r="B199" s="6">
        <v>7.81</v>
      </c>
      <c r="C199" s="3"/>
      <c r="D199" s="3"/>
    </row>
    <row r="200" spans="1:18" ht="15.75" thickBot="1" x14ac:dyDescent="0.3">
      <c r="A200" s="6">
        <v>38.200000000000003</v>
      </c>
      <c r="B200" s="6">
        <v>8.02</v>
      </c>
      <c r="C200" s="3"/>
      <c r="D200" s="3"/>
    </row>
    <row r="201" spans="1:18" ht="15.75" thickBot="1" x14ac:dyDescent="0.3">
      <c r="A201" s="6">
        <v>29.18</v>
      </c>
      <c r="B201" s="6">
        <v>9.15</v>
      </c>
      <c r="C201" s="3"/>
      <c r="D201" s="3"/>
    </row>
    <row r="202" spans="1:18" ht="15.75" thickBot="1" x14ac:dyDescent="0.3">
      <c r="A202" s="6">
        <v>47.48</v>
      </c>
      <c r="B202" s="6">
        <v>9.35</v>
      </c>
      <c r="C202" s="3"/>
      <c r="D202" s="3"/>
    </row>
    <row r="203" spans="1:18" ht="15.75" thickBot="1" x14ac:dyDescent="0.3">
      <c r="A203" s="6">
        <v>35.28</v>
      </c>
      <c r="B203" s="6">
        <v>10.11</v>
      </c>
      <c r="C203" s="3"/>
      <c r="D203" s="3"/>
    </row>
    <row r="204" spans="1:18" ht="15.75" thickBot="1" x14ac:dyDescent="0.3">
      <c r="A204" s="6">
        <v>47.64</v>
      </c>
      <c r="B204" s="6">
        <v>12.28</v>
      </c>
      <c r="C204" s="3"/>
      <c r="D204" s="3"/>
    </row>
    <row r="205" spans="1:18" ht="15.75" thickBot="1" x14ac:dyDescent="0.3">
      <c r="A205" s="6">
        <v>27.75</v>
      </c>
      <c r="B205" s="6">
        <v>15.09</v>
      </c>
      <c r="C205" s="3"/>
      <c r="D205" s="3"/>
    </row>
    <row r="206" spans="1:18" x14ac:dyDescent="0.25">
      <c r="A206" s="24"/>
      <c r="B206" s="24"/>
    </row>
    <row r="207" spans="1:18" x14ac:dyDescent="0.25">
      <c r="A207" s="3" t="s">
        <v>122</v>
      </c>
      <c r="B207" s="3"/>
      <c r="C207" s="3"/>
    </row>
    <row r="208" spans="1:18" x14ac:dyDescent="0.25">
      <c r="A208" s="24"/>
      <c r="B208" s="24"/>
      <c r="C208" s="24"/>
      <c r="D208" s="24"/>
      <c r="E208" s="24"/>
      <c r="F208" s="24"/>
      <c r="G208" s="24"/>
      <c r="H208" s="24"/>
      <c r="I208" s="24"/>
      <c r="J208" s="24"/>
      <c r="K208" s="24"/>
      <c r="L208" s="24"/>
      <c r="M208" s="24"/>
      <c r="N208" s="24"/>
      <c r="O208" s="24"/>
      <c r="P208" s="24"/>
      <c r="Q208" s="24"/>
      <c r="R208" s="24"/>
    </row>
    <row r="209" spans="1:18" x14ac:dyDescent="0.25">
      <c r="A209" s="27" t="s">
        <v>123</v>
      </c>
      <c r="B209" s="5"/>
      <c r="C209" s="5"/>
      <c r="D209" s="5"/>
      <c r="E209" s="5"/>
      <c r="F209" s="5"/>
      <c r="G209" s="5"/>
      <c r="H209" s="3"/>
      <c r="I209" s="3"/>
      <c r="J209" s="3"/>
      <c r="K209" s="3"/>
      <c r="L209" s="3"/>
      <c r="M209" s="3"/>
      <c r="N209" s="3"/>
      <c r="O209" s="3"/>
      <c r="P209" s="3"/>
      <c r="Q209" s="3"/>
      <c r="R209" s="3"/>
    </row>
    <row r="210" spans="1:18" x14ac:dyDescent="0.25">
      <c r="A210" s="3"/>
      <c r="B210" s="5"/>
      <c r="C210" s="5"/>
      <c r="D210" s="5"/>
      <c r="E210" s="5"/>
      <c r="F210" s="5"/>
      <c r="G210" s="5"/>
      <c r="H210" s="3"/>
      <c r="I210" s="3"/>
      <c r="J210" s="3"/>
      <c r="K210" s="3"/>
      <c r="L210" s="3"/>
      <c r="M210" s="3"/>
      <c r="N210" s="3"/>
      <c r="O210" s="3"/>
      <c r="P210" s="3"/>
      <c r="Q210" s="3"/>
      <c r="R210" s="3"/>
    </row>
    <row r="211" spans="1:18" x14ac:dyDescent="0.25">
      <c r="A211" s="3"/>
      <c r="B211" s="5"/>
      <c r="C211" s="5"/>
      <c r="D211" s="5"/>
      <c r="E211" s="5"/>
      <c r="F211" s="5"/>
      <c r="G211" s="5"/>
      <c r="H211" s="3"/>
      <c r="I211" s="3"/>
      <c r="J211" s="3"/>
      <c r="K211" s="3"/>
      <c r="L211" s="3"/>
      <c r="M211" s="3"/>
      <c r="N211" s="3"/>
      <c r="O211" s="3"/>
      <c r="P211" s="3"/>
      <c r="Q211" s="3"/>
      <c r="R211" s="3"/>
    </row>
    <row r="212" spans="1:18" x14ac:dyDescent="0.25">
      <c r="A212" s="3"/>
      <c r="B212" s="5"/>
      <c r="C212" s="5"/>
      <c r="D212" s="5"/>
      <c r="E212" s="5"/>
      <c r="F212" s="5"/>
      <c r="G212" s="5"/>
      <c r="H212" s="3"/>
      <c r="I212" s="3"/>
      <c r="J212" s="3"/>
      <c r="K212" s="3"/>
      <c r="L212" s="3"/>
      <c r="M212" s="3"/>
      <c r="N212" s="3"/>
      <c r="O212" s="3"/>
      <c r="P212" s="3"/>
      <c r="Q212" s="3"/>
      <c r="R212" s="3"/>
    </row>
    <row r="213" spans="1:18" x14ac:dyDescent="0.25">
      <c r="A213" s="28" t="s">
        <v>124</v>
      </c>
      <c r="B213" s="5"/>
      <c r="C213" s="5"/>
      <c r="D213" s="5"/>
      <c r="E213" s="5"/>
      <c r="F213" s="5"/>
      <c r="G213" s="5"/>
      <c r="H213" s="3"/>
      <c r="I213" s="3"/>
      <c r="J213" s="3"/>
      <c r="K213" s="3"/>
      <c r="L213" s="3"/>
      <c r="M213" s="3"/>
      <c r="N213" s="3"/>
      <c r="O213" s="3"/>
      <c r="P213" s="3"/>
      <c r="Q213" s="3"/>
      <c r="R213" s="3"/>
    </row>
    <row r="214" spans="1:18" x14ac:dyDescent="0.25">
      <c r="A214" s="3"/>
      <c r="B214" s="3"/>
      <c r="C214" s="3"/>
      <c r="D214" s="3"/>
      <c r="E214" s="3"/>
      <c r="F214" s="3"/>
      <c r="G214" s="3"/>
      <c r="H214" s="3"/>
      <c r="I214" s="3"/>
      <c r="J214" s="3"/>
      <c r="K214" s="3"/>
      <c r="L214" s="3"/>
      <c r="M214" s="3"/>
      <c r="N214" s="3"/>
      <c r="O214" s="3"/>
      <c r="P214" s="3"/>
      <c r="Q214" s="3"/>
      <c r="R214" s="3"/>
    </row>
    <row r="215" spans="1:18" x14ac:dyDescent="0.25">
      <c r="A215" s="3"/>
      <c r="B215" s="3"/>
      <c r="C215" s="3"/>
      <c r="D215" s="3"/>
      <c r="E215" s="3"/>
      <c r="F215" s="3"/>
      <c r="G215" s="3"/>
      <c r="H215" s="3"/>
      <c r="I215" s="3"/>
      <c r="J215" s="3"/>
      <c r="K215" s="3"/>
      <c r="L215" s="3"/>
      <c r="M215" s="3"/>
      <c r="N215" s="3"/>
      <c r="O215" s="3"/>
      <c r="P215" s="3"/>
      <c r="Q215" s="3"/>
      <c r="R215" s="3"/>
    </row>
    <row r="216" spans="1:18" x14ac:dyDescent="0.25">
      <c r="A216" s="3"/>
      <c r="B216" s="3"/>
      <c r="C216" s="3"/>
      <c r="D216" s="3"/>
      <c r="E216" s="3"/>
      <c r="F216" s="3"/>
      <c r="G216" s="3"/>
      <c r="H216" s="3"/>
      <c r="I216" s="3"/>
      <c r="J216" s="3"/>
      <c r="K216" s="3"/>
      <c r="L216" s="3"/>
      <c r="M216" s="3"/>
      <c r="N216" s="3"/>
      <c r="O216" s="3"/>
      <c r="P216" s="3"/>
      <c r="Q216" s="3"/>
      <c r="R216" s="3"/>
    </row>
    <row r="217" spans="1:18" x14ac:dyDescent="0.25">
      <c r="A217" s="3"/>
      <c r="B217" s="3"/>
      <c r="C217" s="3"/>
      <c r="D217" s="3"/>
      <c r="E217" s="3"/>
      <c r="F217" s="3"/>
      <c r="G217" s="3"/>
      <c r="H217" s="3"/>
      <c r="I217" s="3"/>
      <c r="J217" s="3"/>
      <c r="K217" s="3"/>
      <c r="L217" s="3"/>
      <c r="M217" s="3"/>
      <c r="N217" s="3"/>
      <c r="O217" s="3"/>
      <c r="P217" s="3"/>
      <c r="Q217" s="3"/>
      <c r="R217" s="3"/>
    </row>
    <row r="218" spans="1:18" x14ac:dyDescent="0.25">
      <c r="A218" s="29" t="s">
        <v>125</v>
      </c>
      <c r="B218" s="29"/>
      <c r="C218" s="29"/>
      <c r="D218" s="29"/>
      <c r="E218" s="29"/>
      <c r="F218" s="29"/>
      <c r="G218" s="29"/>
      <c r="H218" s="29"/>
      <c r="I218" s="29"/>
      <c r="J218" s="29"/>
      <c r="K218" s="29"/>
      <c r="L218" s="29"/>
      <c r="M218" s="29"/>
      <c r="N218" s="29"/>
      <c r="O218" s="29"/>
      <c r="P218" s="29"/>
      <c r="Q218" s="29"/>
      <c r="R218" s="29"/>
    </row>
    <row r="219" spans="1:18" x14ac:dyDescent="0.25">
      <c r="A219" s="29"/>
      <c r="B219" s="29"/>
      <c r="C219" s="29"/>
      <c r="D219" s="29"/>
      <c r="E219" s="29"/>
      <c r="F219" s="29"/>
      <c r="G219" s="29"/>
      <c r="H219" s="29"/>
      <c r="I219" s="29"/>
      <c r="J219" s="29"/>
      <c r="K219" s="29"/>
      <c r="L219" s="29"/>
      <c r="M219" s="29"/>
      <c r="N219" s="29"/>
      <c r="O219" s="29"/>
      <c r="P219" s="29"/>
      <c r="Q219" s="29"/>
      <c r="R219" s="29"/>
    </row>
    <row r="220" spans="1:18" x14ac:dyDescent="0.25">
      <c r="A220" s="29"/>
      <c r="B220" s="29"/>
      <c r="C220" s="29"/>
      <c r="D220" s="29"/>
      <c r="E220" s="29"/>
      <c r="F220" s="29"/>
      <c r="G220" s="29"/>
      <c r="H220" s="29"/>
      <c r="I220" s="29"/>
      <c r="J220" s="29"/>
      <c r="K220" s="29"/>
      <c r="L220" s="29"/>
      <c r="M220" s="29"/>
      <c r="N220" s="29"/>
      <c r="O220" s="29"/>
      <c r="P220" s="29"/>
      <c r="Q220" s="29"/>
      <c r="R220" s="29"/>
    </row>
    <row r="221" spans="1:18" x14ac:dyDescent="0.25">
      <c r="A221" s="29"/>
      <c r="B221" s="29"/>
      <c r="C221" s="29"/>
      <c r="D221" s="29"/>
      <c r="E221" s="29"/>
      <c r="F221" s="29"/>
      <c r="G221" s="29"/>
      <c r="H221" s="29"/>
      <c r="I221" s="29"/>
      <c r="J221" s="29"/>
      <c r="K221" s="29"/>
      <c r="L221" s="29"/>
      <c r="M221" s="29"/>
      <c r="N221" s="29"/>
      <c r="O221" s="29"/>
      <c r="P221" s="29"/>
      <c r="Q221" s="29"/>
      <c r="R221" s="29"/>
    </row>
    <row r="222" spans="1:18" x14ac:dyDescent="0.25">
      <c r="A222" s="29"/>
      <c r="B222" s="29"/>
      <c r="C222" s="29"/>
      <c r="D222" s="29"/>
      <c r="E222" s="29"/>
      <c r="F222" s="29"/>
      <c r="G222" s="29"/>
      <c r="H222" s="29"/>
      <c r="I222" s="29"/>
      <c r="J222" s="29"/>
      <c r="K222" s="29"/>
      <c r="L222" s="29"/>
      <c r="M222" s="29"/>
      <c r="N222" s="29"/>
      <c r="O222" s="29"/>
      <c r="P222" s="29"/>
      <c r="Q222" s="29"/>
      <c r="R222" s="29"/>
    </row>
    <row r="223" spans="1:18" x14ac:dyDescent="0.25">
      <c r="A223" s="29"/>
      <c r="B223" s="29"/>
      <c r="C223" s="29"/>
      <c r="D223" s="29"/>
      <c r="E223" s="29"/>
      <c r="F223" s="29"/>
      <c r="G223" s="29"/>
      <c r="H223" s="29"/>
      <c r="I223" s="29"/>
      <c r="J223" s="29"/>
      <c r="K223" s="29"/>
      <c r="L223" s="29"/>
      <c r="M223" s="29"/>
      <c r="N223" s="29"/>
      <c r="O223" s="29"/>
      <c r="P223" s="29"/>
      <c r="Q223" s="29"/>
      <c r="R223" s="29"/>
    </row>
    <row r="224" spans="1:18" x14ac:dyDescent="0.25">
      <c r="A224" s="29"/>
      <c r="B224" s="29"/>
      <c r="C224" s="29"/>
      <c r="D224" s="29"/>
      <c r="E224" s="29"/>
      <c r="F224" s="29"/>
      <c r="G224" s="29"/>
      <c r="H224" s="29"/>
      <c r="I224" s="29"/>
      <c r="J224" s="29"/>
      <c r="K224" s="29"/>
      <c r="L224" s="29"/>
      <c r="M224" s="29"/>
      <c r="N224" s="29"/>
      <c r="O224" s="29"/>
      <c r="P224" s="29"/>
      <c r="Q224" s="29"/>
      <c r="R224" s="29"/>
    </row>
    <row r="225" spans="1:18" x14ac:dyDescent="0.25">
      <c r="A225" s="29"/>
      <c r="B225" s="29"/>
      <c r="C225" s="29"/>
      <c r="D225" s="29"/>
      <c r="E225" s="29"/>
      <c r="F225" s="29"/>
      <c r="G225" s="29"/>
      <c r="H225" s="29"/>
      <c r="I225" s="29"/>
      <c r="J225" s="29"/>
      <c r="K225" s="29"/>
      <c r="L225" s="29"/>
      <c r="M225" s="29"/>
      <c r="N225" s="29"/>
      <c r="O225" s="29"/>
      <c r="P225" s="29"/>
      <c r="Q225" s="29"/>
      <c r="R225" s="29"/>
    </row>
    <row r="226" spans="1:18" x14ac:dyDescent="0.25">
      <c r="A226" s="29"/>
      <c r="B226" s="29"/>
      <c r="C226" s="29"/>
      <c r="D226" s="29"/>
      <c r="E226" s="29"/>
      <c r="F226" s="29"/>
      <c r="G226" s="29"/>
      <c r="H226" s="29"/>
      <c r="I226" s="29"/>
      <c r="J226" s="29"/>
      <c r="K226" s="29"/>
      <c r="L226" s="29"/>
      <c r="M226" s="29"/>
      <c r="N226" s="29"/>
      <c r="O226" s="29"/>
      <c r="P226" s="29"/>
      <c r="Q226" s="29"/>
      <c r="R226" s="29"/>
    </row>
    <row r="227" spans="1:18" x14ac:dyDescent="0.25">
      <c r="A227" s="29"/>
      <c r="B227" s="29"/>
      <c r="C227" s="29"/>
      <c r="D227" s="29"/>
      <c r="E227" s="29"/>
      <c r="F227" s="29"/>
      <c r="G227" s="29"/>
      <c r="H227" s="29"/>
      <c r="I227" s="29"/>
      <c r="J227" s="29"/>
      <c r="K227" s="29"/>
      <c r="L227" s="29"/>
      <c r="M227" s="29"/>
      <c r="N227" s="29"/>
      <c r="O227" s="29"/>
      <c r="P227" s="29"/>
      <c r="Q227" s="29"/>
      <c r="R227" s="29"/>
    </row>
    <row r="228" spans="1:18" x14ac:dyDescent="0.25">
      <c r="A228" s="29"/>
      <c r="B228" s="29"/>
      <c r="C228" s="29"/>
      <c r="D228" s="29"/>
      <c r="E228" s="29"/>
      <c r="F228" s="29"/>
      <c r="G228" s="29"/>
      <c r="H228" s="29"/>
      <c r="I228" s="29"/>
      <c r="J228" s="29"/>
      <c r="K228" s="29"/>
      <c r="L228" s="29"/>
      <c r="M228" s="29"/>
      <c r="N228" s="29"/>
      <c r="O228" s="29"/>
      <c r="P228" s="29"/>
      <c r="Q228" s="29"/>
      <c r="R228" s="29"/>
    </row>
    <row r="229" spans="1:18" x14ac:dyDescent="0.25">
      <c r="A229" s="29"/>
      <c r="B229" s="29"/>
      <c r="C229" s="29"/>
      <c r="D229" s="29"/>
      <c r="E229" s="29"/>
      <c r="F229" s="29"/>
      <c r="G229" s="29"/>
      <c r="H229" s="29"/>
      <c r="I229" s="29"/>
      <c r="J229" s="29"/>
      <c r="K229" s="29"/>
      <c r="L229" s="29"/>
      <c r="M229" s="29"/>
      <c r="N229" s="29"/>
      <c r="O229" s="29"/>
      <c r="P229" s="29"/>
      <c r="Q229" s="29"/>
      <c r="R229" s="29"/>
    </row>
  </sheetData>
  <mergeCells count="1">
    <mergeCell ref="A218:R229"/>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A14" sqref="A14:R35"/>
    </sheetView>
  </sheetViews>
  <sheetFormatPr defaultRowHeight="15" x14ac:dyDescent="0.25"/>
  <sheetData>
    <row r="1" spans="1:18" s="3" customFormat="1" x14ac:dyDescent="0.25">
      <c r="A1" s="25" t="s">
        <v>97</v>
      </c>
    </row>
    <row r="2" spans="1:18" s="3" customFormat="1" x14ac:dyDescent="0.25">
      <c r="A2" s="26" t="s">
        <v>98</v>
      </c>
    </row>
    <row r="3" spans="1:18" s="3" customFormat="1" ht="15.75" thickBot="1" x14ac:dyDescent="0.3"/>
    <row r="4" spans="1:18" ht="15.75" thickBot="1" x14ac:dyDescent="0.3">
      <c r="A4" s="6"/>
      <c r="B4" s="6">
        <v>2017</v>
      </c>
      <c r="C4" s="6">
        <v>2030</v>
      </c>
      <c r="D4" s="6">
        <v>2040</v>
      </c>
    </row>
    <row r="5" spans="1:18" ht="15.75" thickBot="1" x14ac:dyDescent="0.3">
      <c r="A5" s="6" t="s">
        <v>89</v>
      </c>
      <c r="B5" s="6">
        <v>216</v>
      </c>
      <c r="C5" s="6">
        <v>400.03</v>
      </c>
      <c r="D5" s="6">
        <v>597.38599999999997</v>
      </c>
    </row>
    <row r="6" spans="1:18" ht="15.75" thickBot="1" x14ac:dyDescent="0.3">
      <c r="A6" s="6" t="s">
        <v>90</v>
      </c>
      <c r="B6" s="6">
        <v>1406</v>
      </c>
      <c r="C6" s="6">
        <v>2326.154</v>
      </c>
      <c r="D6" s="6">
        <v>3080.8110000000001</v>
      </c>
    </row>
    <row r="7" spans="1:18" ht="15.75" thickBot="1" x14ac:dyDescent="0.3">
      <c r="A7" s="6" t="s">
        <v>91</v>
      </c>
      <c r="B7" s="6">
        <v>113</v>
      </c>
      <c r="C7" s="6">
        <v>177.596</v>
      </c>
      <c r="D7" s="6">
        <v>198.685</v>
      </c>
    </row>
    <row r="8" spans="1:18" ht="15.75" thickBot="1" x14ac:dyDescent="0.3">
      <c r="A8" s="6" t="s">
        <v>92</v>
      </c>
      <c r="B8" s="6">
        <v>454</v>
      </c>
      <c r="C8" s="6">
        <v>481.73500000000001</v>
      </c>
      <c r="D8" s="6">
        <v>484.73500000000001</v>
      </c>
    </row>
    <row r="9" spans="1:18" ht="15.75" thickBot="1" x14ac:dyDescent="0.3">
      <c r="A9" s="6" t="s">
        <v>93</v>
      </c>
      <c r="B9" s="6">
        <v>348</v>
      </c>
      <c r="C9" s="6">
        <v>467.899</v>
      </c>
      <c r="D9" s="6">
        <v>547.84799999999996</v>
      </c>
    </row>
    <row r="10" spans="1:18" ht="15.75" thickBot="1" x14ac:dyDescent="0.3">
      <c r="A10" s="6" t="s">
        <v>94</v>
      </c>
      <c r="B10" s="6">
        <v>187</v>
      </c>
      <c r="C10" s="6">
        <v>245.13900000000001</v>
      </c>
      <c r="D10" s="6">
        <v>268.04399999999998</v>
      </c>
    </row>
    <row r="11" spans="1:18" ht="15.75" thickBot="1" x14ac:dyDescent="0.3">
      <c r="A11" s="6" t="s">
        <v>95</v>
      </c>
      <c r="B11" s="6">
        <v>260</v>
      </c>
      <c r="C11" s="6">
        <v>265.21199999999999</v>
      </c>
      <c r="D11" s="6">
        <v>265.21199999999999</v>
      </c>
    </row>
    <row r="13" spans="1:18" x14ac:dyDescent="0.25">
      <c r="A13" s="3" t="s">
        <v>121</v>
      </c>
      <c r="B13" s="3"/>
      <c r="C13" s="3"/>
      <c r="D13" s="3"/>
    </row>
    <row r="14" spans="1:18" x14ac:dyDescent="0.25">
      <c r="A14" s="24"/>
      <c r="B14" s="24"/>
      <c r="C14" s="24"/>
      <c r="D14" s="24"/>
      <c r="E14" s="24"/>
      <c r="F14" s="24"/>
      <c r="G14" s="24"/>
      <c r="H14" s="24"/>
      <c r="I14" s="24"/>
      <c r="J14" s="24"/>
      <c r="K14" s="24"/>
      <c r="L14" s="24"/>
      <c r="M14" s="24"/>
      <c r="N14" s="24"/>
      <c r="O14" s="24"/>
      <c r="P14" s="24"/>
      <c r="Q14" s="24"/>
      <c r="R14" s="24"/>
    </row>
    <row r="15" spans="1:18" x14ac:dyDescent="0.25">
      <c r="A15" s="27" t="s">
        <v>123</v>
      </c>
      <c r="B15" s="5"/>
      <c r="C15" s="5"/>
      <c r="D15" s="5"/>
      <c r="E15" s="5"/>
      <c r="F15" s="5"/>
      <c r="G15" s="5"/>
      <c r="H15" s="3"/>
      <c r="I15" s="3"/>
      <c r="J15" s="3"/>
      <c r="K15" s="3"/>
      <c r="L15" s="3"/>
      <c r="M15" s="3"/>
      <c r="N15" s="3"/>
      <c r="O15" s="3"/>
      <c r="P15" s="3"/>
      <c r="Q15" s="3"/>
      <c r="R15" s="3"/>
    </row>
    <row r="16" spans="1:18" x14ac:dyDescent="0.25">
      <c r="A16" s="3"/>
      <c r="B16" s="5"/>
      <c r="C16" s="5"/>
      <c r="D16" s="5"/>
      <c r="E16" s="5"/>
      <c r="F16" s="5"/>
      <c r="G16" s="5"/>
      <c r="H16" s="3"/>
      <c r="I16" s="3"/>
      <c r="J16" s="3"/>
      <c r="K16" s="3"/>
      <c r="L16" s="3"/>
      <c r="M16" s="3"/>
      <c r="N16" s="3"/>
      <c r="O16" s="3"/>
      <c r="P16" s="3"/>
      <c r="Q16" s="3"/>
      <c r="R16" s="3"/>
    </row>
    <row r="17" spans="1:18" x14ac:dyDescent="0.25">
      <c r="A17" s="3"/>
      <c r="B17" s="5"/>
      <c r="C17" s="5"/>
      <c r="D17" s="5"/>
      <c r="E17" s="5"/>
      <c r="F17" s="5"/>
      <c r="G17" s="5"/>
      <c r="H17" s="3"/>
      <c r="I17" s="3"/>
      <c r="J17" s="3"/>
      <c r="K17" s="3"/>
      <c r="L17" s="3"/>
      <c r="M17" s="3"/>
      <c r="N17" s="3"/>
      <c r="O17" s="3"/>
      <c r="P17" s="3"/>
      <c r="Q17" s="3"/>
      <c r="R17" s="3"/>
    </row>
    <row r="18" spans="1:18" x14ac:dyDescent="0.25">
      <c r="A18" s="3"/>
      <c r="B18" s="5"/>
      <c r="C18" s="5"/>
      <c r="D18" s="5"/>
      <c r="E18" s="5"/>
      <c r="F18" s="5"/>
      <c r="G18" s="5"/>
      <c r="H18" s="3"/>
      <c r="I18" s="3"/>
      <c r="J18" s="3"/>
      <c r="K18" s="3"/>
      <c r="L18" s="3"/>
      <c r="M18" s="3"/>
      <c r="N18" s="3"/>
      <c r="O18" s="3"/>
      <c r="P18" s="3"/>
      <c r="Q18" s="3"/>
      <c r="R18" s="3"/>
    </row>
    <row r="19" spans="1:18" x14ac:dyDescent="0.25">
      <c r="A19" s="28" t="s">
        <v>124</v>
      </c>
      <c r="B19" s="5"/>
      <c r="C19" s="5"/>
      <c r="D19" s="5"/>
      <c r="E19" s="5"/>
      <c r="F19" s="5"/>
      <c r="G19" s="5"/>
      <c r="H19" s="3"/>
      <c r="I19" s="3"/>
      <c r="J19" s="3"/>
      <c r="K19" s="3"/>
      <c r="L19" s="3"/>
      <c r="M19" s="3"/>
      <c r="N19" s="3"/>
      <c r="O19" s="3"/>
      <c r="P19" s="3"/>
      <c r="Q19" s="3"/>
      <c r="R19" s="3"/>
    </row>
    <row r="20" spans="1:18" x14ac:dyDescent="0.25">
      <c r="A20" s="3"/>
      <c r="B20" s="3"/>
      <c r="C20" s="3"/>
      <c r="D20" s="3"/>
      <c r="E20" s="3"/>
      <c r="F20" s="3"/>
      <c r="G20" s="3"/>
      <c r="H20" s="3"/>
      <c r="I20" s="3"/>
      <c r="J20" s="3"/>
      <c r="K20" s="3"/>
      <c r="L20" s="3"/>
      <c r="M20" s="3"/>
      <c r="N20" s="3"/>
      <c r="O20" s="3"/>
      <c r="P20" s="3"/>
      <c r="Q20" s="3"/>
      <c r="R20" s="3"/>
    </row>
    <row r="21" spans="1:18" x14ac:dyDescent="0.25">
      <c r="A21" s="3"/>
      <c r="B21" s="3"/>
      <c r="C21" s="3"/>
      <c r="D21" s="3"/>
      <c r="E21" s="3"/>
      <c r="F21" s="3"/>
      <c r="G21" s="3"/>
      <c r="H21" s="3"/>
      <c r="I21" s="3"/>
      <c r="J21" s="3"/>
      <c r="K21" s="3"/>
      <c r="L21" s="3"/>
      <c r="M21" s="3"/>
      <c r="N21" s="3"/>
      <c r="O21" s="3"/>
      <c r="P21" s="3"/>
      <c r="Q21" s="3"/>
      <c r="R21" s="3"/>
    </row>
    <row r="22" spans="1:18" x14ac:dyDescent="0.25">
      <c r="A22" s="3"/>
      <c r="B22" s="3"/>
      <c r="C22" s="3"/>
      <c r="D22" s="3"/>
      <c r="E22" s="3"/>
      <c r="F22" s="3"/>
      <c r="G22" s="3"/>
      <c r="H22" s="3"/>
      <c r="I22" s="3"/>
      <c r="J22" s="3"/>
      <c r="K22" s="3"/>
      <c r="L22" s="3"/>
      <c r="M22" s="3"/>
      <c r="N22" s="3"/>
      <c r="O22" s="3"/>
      <c r="P22" s="3"/>
      <c r="Q22" s="3"/>
      <c r="R22" s="3"/>
    </row>
    <row r="23" spans="1:18" x14ac:dyDescent="0.25">
      <c r="A23" s="3"/>
      <c r="B23" s="3"/>
      <c r="C23" s="3"/>
      <c r="D23" s="3"/>
      <c r="E23" s="3"/>
      <c r="F23" s="3"/>
      <c r="G23" s="3"/>
      <c r="H23" s="3"/>
      <c r="I23" s="3"/>
      <c r="J23" s="3"/>
      <c r="K23" s="3"/>
      <c r="L23" s="3"/>
      <c r="M23" s="3"/>
      <c r="N23" s="3"/>
      <c r="O23" s="3"/>
      <c r="P23" s="3"/>
      <c r="Q23" s="3"/>
      <c r="R23" s="3"/>
    </row>
    <row r="24" spans="1:18" x14ac:dyDescent="0.25">
      <c r="A24" s="29" t="s">
        <v>125</v>
      </c>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row r="31" spans="1:18" x14ac:dyDescent="0.25">
      <c r="A31" s="29"/>
      <c r="B31" s="29"/>
      <c r="C31" s="29"/>
      <c r="D31" s="29"/>
      <c r="E31" s="29"/>
      <c r="F31" s="29"/>
      <c r="G31" s="29"/>
      <c r="H31" s="29"/>
      <c r="I31" s="29"/>
      <c r="J31" s="29"/>
      <c r="K31" s="29"/>
      <c r="L31" s="29"/>
      <c r="M31" s="29"/>
      <c r="N31" s="29"/>
      <c r="O31" s="29"/>
      <c r="P31" s="29"/>
      <c r="Q31" s="29"/>
      <c r="R31" s="29"/>
    </row>
    <row r="32" spans="1:18" x14ac:dyDescent="0.25">
      <c r="A32" s="29"/>
      <c r="B32" s="29"/>
      <c r="C32" s="29"/>
      <c r="D32" s="29"/>
      <c r="E32" s="29"/>
      <c r="F32" s="29"/>
      <c r="G32" s="29"/>
      <c r="H32" s="29"/>
      <c r="I32" s="29"/>
      <c r="J32" s="29"/>
      <c r="K32" s="29"/>
      <c r="L32" s="29"/>
      <c r="M32" s="29"/>
      <c r="N32" s="29"/>
      <c r="O32" s="29"/>
      <c r="P32" s="29"/>
      <c r="Q32" s="29"/>
      <c r="R32" s="29"/>
    </row>
    <row r="33" spans="1:18" x14ac:dyDescent="0.25">
      <c r="A33" s="29"/>
      <c r="B33" s="29"/>
      <c r="C33" s="29"/>
      <c r="D33" s="29"/>
      <c r="E33" s="29"/>
      <c r="F33" s="29"/>
      <c r="G33" s="29"/>
      <c r="H33" s="29"/>
      <c r="I33" s="29"/>
      <c r="J33" s="29"/>
      <c r="K33" s="29"/>
      <c r="L33" s="29"/>
      <c r="M33" s="29"/>
      <c r="N33" s="29"/>
      <c r="O33" s="29"/>
      <c r="P33" s="29"/>
      <c r="Q33" s="29"/>
      <c r="R33" s="29"/>
    </row>
    <row r="34" spans="1:18" x14ac:dyDescent="0.25">
      <c r="A34" s="29"/>
      <c r="B34" s="29"/>
      <c r="C34" s="29"/>
      <c r="D34" s="29"/>
      <c r="E34" s="29"/>
      <c r="F34" s="29"/>
      <c r="G34" s="29"/>
      <c r="H34" s="29"/>
      <c r="I34" s="29"/>
      <c r="J34" s="29"/>
      <c r="K34" s="29"/>
      <c r="L34" s="29"/>
      <c r="M34" s="29"/>
      <c r="N34" s="29"/>
      <c r="O34" s="29"/>
      <c r="P34" s="29"/>
      <c r="Q34" s="29"/>
      <c r="R34" s="29"/>
    </row>
    <row r="35" spans="1:18" x14ac:dyDescent="0.25">
      <c r="A35" s="29"/>
      <c r="B35" s="29"/>
      <c r="C35" s="29"/>
      <c r="D35" s="29"/>
      <c r="E35" s="29"/>
      <c r="F35" s="29"/>
      <c r="G35" s="29"/>
      <c r="H35" s="29"/>
      <c r="I35" s="29"/>
      <c r="J35" s="29"/>
      <c r="K35" s="29"/>
      <c r="L35" s="29"/>
      <c r="M35" s="29"/>
      <c r="N35" s="29"/>
      <c r="O35" s="29"/>
      <c r="P35" s="29"/>
      <c r="Q35" s="29"/>
      <c r="R35" s="29"/>
    </row>
  </sheetData>
  <mergeCells count="1">
    <mergeCell ref="A24:R35"/>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workbookViewId="0">
      <selection activeCell="A9" sqref="A9:R30"/>
    </sheetView>
  </sheetViews>
  <sheetFormatPr defaultRowHeight="15" x14ac:dyDescent="0.25"/>
  <sheetData>
    <row r="1" spans="1:21" s="3" customFormat="1" x14ac:dyDescent="0.25">
      <c r="A1" s="25" t="s">
        <v>96</v>
      </c>
    </row>
    <row r="2" spans="1:21" s="3" customFormat="1" x14ac:dyDescent="0.25">
      <c r="A2" s="26" t="s">
        <v>116</v>
      </c>
    </row>
    <row r="3" spans="1:21" s="3" customFormat="1" ht="15.75" thickBot="1" x14ac:dyDescent="0.3">
      <c r="T3" s="20"/>
      <c r="U3" s="20"/>
    </row>
    <row r="4" spans="1:21" ht="15.75" thickBot="1" x14ac:dyDescent="0.3">
      <c r="A4" s="22"/>
      <c r="B4" s="22">
        <v>2000</v>
      </c>
      <c r="C4" s="22">
        <v>2001</v>
      </c>
      <c r="D4" s="22">
        <v>2002</v>
      </c>
      <c r="E4" s="22">
        <v>2003</v>
      </c>
      <c r="F4" s="22">
        <v>2004</v>
      </c>
      <c r="G4" s="22">
        <v>2005</v>
      </c>
      <c r="H4" s="22">
        <v>2006</v>
      </c>
      <c r="I4" s="22">
        <v>2007</v>
      </c>
      <c r="J4" s="22">
        <v>2008</v>
      </c>
      <c r="K4" s="22">
        <v>2009</v>
      </c>
      <c r="L4" s="22">
        <v>2010</v>
      </c>
      <c r="M4" s="22">
        <v>2011</v>
      </c>
      <c r="N4" s="22">
        <v>2012</v>
      </c>
      <c r="O4" s="22">
        <v>2013</v>
      </c>
      <c r="P4" s="22">
        <v>2014</v>
      </c>
      <c r="Q4" s="22">
        <v>2015</v>
      </c>
      <c r="R4" s="22">
        <v>2016</v>
      </c>
      <c r="T4" s="20"/>
      <c r="U4" s="20"/>
    </row>
    <row r="5" spans="1:21" ht="15.75" thickBot="1" x14ac:dyDescent="0.3">
      <c r="A5" s="22" t="s">
        <v>0</v>
      </c>
      <c r="B5" s="23">
        <v>100</v>
      </c>
      <c r="C5" s="23">
        <v>99.3</v>
      </c>
      <c r="D5" s="23">
        <v>101.5</v>
      </c>
      <c r="E5" s="23">
        <v>105.8</v>
      </c>
      <c r="F5" s="23">
        <v>108.7</v>
      </c>
      <c r="G5" s="23">
        <v>114.1</v>
      </c>
      <c r="H5" s="23">
        <v>126.2</v>
      </c>
      <c r="I5" s="23">
        <v>130.4</v>
      </c>
      <c r="J5" s="23">
        <v>132.69999999999999</v>
      </c>
      <c r="K5" s="23">
        <v>125.5</v>
      </c>
      <c r="L5" s="23">
        <v>135.30000000000001</v>
      </c>
      <c r="M5" s="23">
        <v>140.9</v>
      </c>
      <c r="N5" s="23">
        <v>147.19999999999999</v>
      </c>
      <c r="O5" s="23">
        <v>152.19999999999999</v>
      </c>
      <c r="P5" s="23">
        <v>157.6</v>
      </c>
      <c r="Q5" s="23">
        <v>160.5</v>
      </c>
      <c r="R5" s="23">
        <v>164.7</v>
      </c>
      <c r="T5" s="20"/>
      <c r="U5" s="20"/>
    </row>
    <row r="6" spans="1:21" ht="15.75" thickBot="1" x14ac:dyDescent="0.3">
      <c r="A6" s="22" t="s">
        <v>1</v>
      </c>
      <c r="B6" s="23">
        <v>100</v>
      </c>
      <c r="C6" s="23">
        <v>95.4</v>
      </c>
      <c r="D6" s="23">
        <v>98.6</v>
      </c>
      <c r="E6" s="23">
        <v>100.9</v>
      </c>
      <c r="F6" s="23">
        <v>110.2</v>
      </c>
      <c r="G6" s="23">
        <v>115</v>
      </c>
      <c r="H6" s="23">
        <v>122.6</v>
      </c>
      <c r="I6" s="23">
        <v>129.6</v>
      </c>
      <c r="J6" s="23">
        <v>129.9</v>
      </c>
      <c r="K6" s="23">
        <v>122.9</v>
      </c>
      <c r="L6" s="23">
        <v>131.30000000000001</v>
      </c>
      <c r="M6" s="23">
        <v>133.4</v>
      </c>
      <c r="N6" s="23">
        <v>125.9</v>
      </c>
      <c r="O6" s="23">
        <v>127</v>
      </c>
      <c r="P6" s="23">
        <v>126.9</v>
      </c>
      <c r="Q6" s="23">
        <v>134.30000000000001</v>
      </c>
      <c r="R6" s="23">
        <v>136.5</v>
      </c>
      <c r="S6" s="21"/>
      <c r="T6" s="20"/>
      <c r="U6" s="20"/>
    </row>
    <row r="7" spans="1:21" x14ac:dyDescent="0.25">
      <c r="C7" s="21"/>
      <c r="D7" s="21"/>
      <c r="E7" s="21"/>
      <c r="F7" s="21"/>
      <c r="G7" s="21"/>
      <c r="H7" s="21"/>
      <c r="I7" s="21"/>
      <c r="J7" s="21"/>
      <c r="K7" s="21"/>
      <c r="L7" s="21"/>
      <c r="M7" s="21"/>
      <c r="N7" s="21"/>
      <c r="O7" s="21"/>
      <c r="P7" s="21"/>
      <c r="Q7" s="21"/>
      <c r="R7" s="21"/>
      <c r="S7" s="21"/>
    </row>
    <row r="8" spans="1:21" x14ac:dyDescent="0.25">
      <c r="A8" s="20" t="s">
        <v>120</v>
      </c>
      <c r="B8" s="3"/>
      <c r="C8" s="3"/>
      <c r="D8" s="3"/>
    </row>
    <row r="9" spans="1:21" x14ac:dyDescent="0.25">
      <c r="A9" s="24"/>
      <c r="B9" s="24"/>
      <c r="C9" s="24"/>
      <c r="D9" s="24"/>
      <c r="E9" s="24"/>
      <c r="F9" s="24"/>
      <c r="G9" s="24"/>
      <c r="H9" s="24"/>
      <c r="I9" s="24"/>
      <c r="J9" s="24"/>
      <c r="K9" s="24"/>
      <c r="L9" s="24"/>
      <c r="M9" s="24"/>
      <c r="N9" s="24"/>
      <c r="O9" s="24"/>
      <c r="P9" s="24"/>
      <c r="Q9" s="24"/>
      <c r="R9" s="24"/>
    </row>
    <row r="10" spans="1:21" x14ac:dyDescent="0.25">
      <c r="A10" s="27" t="s">
        <v>123</v>
      </c>
      <c r="B10" s="5"/>
      <c r="C10" s="5"/>
      <c r="D10" s="5"/>
      <c r="E10" s="5"/>
      <c r="F10" s="5"/>
      <c r="G10" s="5"/>
      <c r="H10" s="3"/>
      <c r="I10" s="3"/>
      <c r="J10" s="3"/>
      <c r="K10" s="3"/>
      <c r="L10" s="3"/>
      <c r="M10" s="3"/>
      <c r="N10" s="3"/>
      <c r="O10" s="3"/>
      <c r="P10" s="3"/>
      <c r="Q10" s="3"/>
      <c r="R10" s="3"/>
    </row>
    <row r="11" spans="1:21" x14ac:dyDescent="0.25">
      <c r="A11" s="3"/>
      <c r="B11" s="5"/>
      <c r="C11" s="5"/>
      <c r="D11" s="5"/>
      <c r="E11" s="5"/>
      <c r="F11" s="5"/>
      <c r="G11" s="5"/>
      <c r="H11" s="3"/>
      <c r="I11" s="3"/>
      <c r="J11" s="3"/>
      <c r="K11" s="3"/>
      <c r="L11" s="3"/>
      <c r="M11" s="3"/>
      <c r="N11" s="3"/>
      <c r="O11" s="3"/>
      <c r="P11" s="3"/>
      <c r="Q11" s="3"/>
      <c r="R11" s="3"/>
    </row>
    <row r="12" spans="1:21" x14ac:dyDescent="0.25">
      <c r="A12" s="3"/>
      <c r="B12" s="5"/>
      <c r="C12" s="5"/>
      <c r="D12" s="5"/>
      <c r="E12" s="5"/>
      <c r="F12" s="5"/>
      <c r="G12" s="5"/>
      <c r="H12" s="3"/>
      <c r="I12" s="3"/>
      <c r="J12" s="3"/>
      <c r="K12" s="3"/>
      <c r="L12" s="3"/>
      <c r="M12" s="3"/>
      <c r="N12" s="3"/>
      <c r="O12" s="3"/>
      <c r="P12" s="3"/>
      <c r="Q12" s="3"/>
      <c r="R12" s="3"/>
    </row>
    <row r="13" spans="1:21" x14ac:dyDescent="0.25">
      <c r="A13" s="3"/>
      <c r="B13" s="5"/>
      <c r="C13" s="5"/>
      <c r="D13" s="5"/>
      <c r="E13" s="5"/>
      <c r="F13" s="5"/>
      <c r="G13" s="5"/>
      <c r="H13" s="3"/>
      <c r="I13" s="3"/>
      <c r="J13" s="3"/>
      <c r="K13" s="3"/>
      <c r="L13" s="3"/>
      <c r="M13" s="3"/>
      <c r="N13" s="3"/>
      <c r="O13" s="3"/>
      <c r="P13" s="3"/>
      <c r="Q13" s="3"/>
      <c r="R13" s="3"/>
    </row>
    <row r="14" spans="1:21" x14ac:dyDescent="0.25">
      <c r="A14" s="28" t="s">
        <v>124</v>
      </c>
      <c r="B14" s="5"/>
      <c r="C14" s="5"/>
      <c r="D14" s="5"/>
      <c r="E14" s="5"/>
      <c r="F14" s="5"/>
      <c r="G14" s="5"/>
      <c r="H14" s="3"/>
      <c r="I14" s="3"/>
      <c r="J14" s="3"/>
      <c r="K14" s="3"/>
      <c r="L14" s="3"/>
      <c r="M14" s="3"/>
      <c r="N14" s="3"/>
      <c r="O14" s="3"/>
      <c r="P14" s="3"/>
      <c r="Q14" s="3"/>
      <c r="R14" s="3"/>
    </row>
    <row r="15" spans="1:21" x14ac:dyDescent="0.25">
      <c r="A15" s="3"/>
      <c r="B15" s="3"/>
      <c r="C15" s="3"/>
      <c r="D15" s="3"/>
      <c r="E15" s="3"/>
      <c r="F15" s="3"/>
      <c r="G15" s="3"/>
      <c r="H15" s="3"/>
      <c r="I15" s="3"/>
      <c r="J15" s="3"/>
      <c r="K15" s="3"/>
      <c r="L15" s="3"/>
      <c r="M15" s="3"/>
      <c r="N15" s="3"/>
      <c r="O15" s="3"/>
      <c r="P15" s="3"/>
      <c r="Q15" s="3"/>
      <c r="R15" s="3"/>
    </row>
    <row r="16" spans="1:21" x14ac:dyDescent="0.25">
      <c r="A16" s="3"/>
      <c r="B16" s="3"/>
      <c r="C16" s="3"/>
      <c r="D16" s="3"/>
      <c r="E16" s="3"/>
      <c r="F16" s="3"/>
      <c r="G16" s="3"/>
      <c r="H16" s="3"/>
      <c r="I16" s="3"/>
      <c r="J16" s="3"/>
      <c r="K16" s="3"/>
      <c r="L16" s="3"/>
      <c r="M16" s="3"/>
      <c r="N16" s="3"/>
      <c r="O16" s="3"/>
      <c r="P16" s="3"/>
      <c r="Q16" s="3"/>
      <c r="R16" s="3"/>
    </row>
    <row r="17" spans="1:18" x14ac:dyDescent="0.25">
      <c r="A17" s="3"/>
      <c r="B17" s="3"/>
      <c r="C17" s="3"/>
      <c r="D17" s="3"/>
      <c r="E17" s="3"/>
      <c r="F17" s="3"/>
      <c r="G17" s="3"/>
      <c r="H17" s="3"/>
      <c r="I17" s="3"/>
      <c r="J17" s="3"/>
      <c r="K17" s="3"/>
      <c r="L17" s="3"/>
      <c r="M17" s="3"/>
      <c r="N17" s="3"/>
      <c r="O17" s="3"/>
      <c r="P17" s="3"/>
      <c r="Q17" s="3"/>
      <c r="R17" s="3"/>
    </row>
    <row r="18" spans="1:18" x14ac:dyDescent="0.25">
      <c r="A18" s="3"/>
      <c r="B18" s="3"/>
      <c r="C18" s="3"/>
      <c r="D18" s="3"/>
      <c r="E18" s="3"/>
      <c r="F18" s="3"/>
      <c r="G18" s="3"/>
      <c r="H18" s="3"/>
      <c r="I18" s="3"/>
      <c r="J18" s="3"/>
      <c r="K18" s="3"/>
      <c r="L18" s="3"/>
      <c r="M18" s="3"/>
      <c r="N18" s="3"/>
      <c r="O18" s="3"/>
      <c r="P18" s="3"/>
      <c r="Q18" s="3"/>
      <c r="R18" s="3"/>
    </row>
    <row r="19" spans="1:18" x14ac:dyDescent="0.25">
      <c r="A19" s="29" t="s">
        <v>125</v>
      </c>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9"/>
      <c r="B29" s="29"/>
      <c r="C29" s="29"/>
      <c r="D29" s="29"/>
      <c r="E29" s="29"/>
      <c r="F29" s="29"/>
      <c r="G29" s="29"/>
      <c r="H29" s="29"/>
      <c r="I29" s="29"/>
      <c r="J29" s="29"/>
      <c r="K29" s="29"/>
      <c r="L29" s="29"/>
      <c r="M29" s="29"/>
      <c r="N29" s="29"/>
      <c r="O29" s="29"/>
      <c r="P29" s="29"/>
      <c r="Q29" s="29"/>
      <c r="R29" s="29"/>
    </row>
    <row r="30" spans="1:18" x14ac:dyDescent="0.25">
      <c r="A30" s="29"/>
      <c r="B30" s="29"/>
      <c r="C30" s="29"/>
      <c r="D30" s="29"/>
      <c r="E30" s="29"/>
      <c r="F30" s="29"/>
      <c r="G30" s="29"/>
      <c r="H30" s="29"/>
      <c r="I30" s="29"/>
      <c r="J30" s="29"/>
      <c r="K30" s="29"/>
      <c r="L30" s="29"/>
      <c r="M30" s="29"/>
      <c r="N30" s="29"/>
      <c r="O30" s="29"/>
      <c r="P30" s="29"/>
      <c r="Q30" s="29"/>
      <c r="R30" s="29"/>
    </row>
  </sheetData>
  <mergeCells count="1">
    <mergeCell ref="A19:R30"/>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election activeCell="A7" sqref="A7:R28"/>
    </sheetView>
  </sheetViews>
  <sheetFormatPr defaultRowHeight="15" x14ac:dyDescent="0.25"/>
  <sheetData>
    <row r="1" spans="1:20" s="3" customFormat="1" x14ac:dyDescent="0.25">
      <c r="A1" s="25" t="s">
        <v>117</v>
      </c>
    </row>
    <row r="2" spans="1:20" s="3" customFormat="1" x14ac:dyDescent="0.25">
      <c r="A2" s="26" t="s">
        <v>31</v>
      </c>
    </row>
    <row r="3" spans="1:20" s="3" customFormat="1" ht="15.75" thickBot="1" x14ac:dyDescent="0.3"/>
    <row r="4" spans="1:20" ht="15.75" thickBot="1" x14ac:dyDescent="0.3">
      <c r="A4" s="6"/>
      <c r="B4" s="6">
        <f>'[1]Marine bunker'!P41</f>
        <v>2017</v>
      </c>
      <c r="C4" s="6">
        <f>'[1]Marine bunker'!Q41</f>
        <v>2020</v>
      </c>
      <c r="D4" s="6">
        <f>'[1]Marine bunker'!R41</f>
        <v>2025</v>
      </c>
      <c r="E4" s="6">
        <f>'[1]Marine bunker'!S41</f>
        <v>2030</v>
      </c>
      <c r="F4" s="6">
        <f>'[1]Marine bunker'!T41</f>
        <v>2035</v>
      </c>
      <c r="G4" s="6">
        <f>'[1]Marine bunker'!U41</f>
        <v>2040</v>
      </c>
    </row>
    <row r="5" spans="1:20" ht="15.75" thickBot="1" x14ac:dyDescent="0.3">
      <c r="A5" s="6" t="str">
        <f>'[1]Marine bunker'!O43</f>
        <v>Fuel oil</v>
      </c>
      <c r="B5" s="6">
        <v>3.1829999999999998</v>
      </c>
      <c r="C5" s="6">
        <v>2.4329999999999998</v>
      </c>
      <c r="D5" s="6">
        <v>3.036</v>
      </c>
      <c r="E5" s="6">
        <v>3.5030000000000001</v>
      </c>
      <c r="F5" s="6">
        <v>3.863</v>
      </c>
      <c r="G5" s="6">
        <v>4.218</v>
      </c>
    </row>
    <row r="6" spans="1:20" ht="15.75" thickBot="1" x14ac:dyDescent="0.3">
      <c r="A6" s="6" t="str">
        <f>'[1]Marine bunker'!O42</f>
        <v>Diesel</v>
      </c>
      <c r="B6" s="6">
        <v>0.86099999999999999</v>
      </c>
      <c r="C6" s="6">
        <v>1.802</v>
      </c>
      <c r="D6" s="6">
        <v>1.5269999999999999</v>
      </c>
      <c r="E6" s="6">
        <v>1.3</v>
      </c>
      <c r="F6" s="6">
        <v>1.0860000000000001</v>
      </c>
      <c r="G6" s="6">
        <v>0.89200000000000002</v>
      </c>
    </row>
    <row r="7" spans="1:20" x14ac:dyDescent="0.25">
      <c r="A7" s="24"/>
      <c r="B7" s="24"/>
      <c r="C7" s="24"/>
      <c r="D7" s="24"/>
      <c r="E7" s="24"/>
      <c r="F7" s="24"/>
      <c r="G7" s="24"/>
      <c r="H7" s="24"/>
      <c r="I7" s="24"/>
      <c r="J7" s="24"/>
      <c r="K7" s="24"/>
      <c r="L7" s="24"/>
      <c r="M7" s="24"/>
      <c r="N7" s="24"/>
      <c r="O7" s="24"/>
      <c r="P7" s="24"/>
      <c r="Q7" s="24"/>
      <c r="R7" s="24"/>
    </row>
    <row r="8" spans="1:20" x14ac:dyDescent="0.25">
      <c r="A8" s="27" t="s">
        <v>123</v>
      </c>
      <c r="B8" s="5"/>
      <c r="C8" s="5"/>
      <c r="D8" s="5"/>
      <c r="E8" s="5"/>
      <c r="F8" s="5"/>
      <c r="G8" s="5"/>
      <c r="H8" s="3"/>
      <c r="I8" s="3"/>
      <c r="J8" s="3"/>
      <c r="K8" s="3"/>
      <c r="L8" s="3"/>
      <c r="M8" s="3"/>
      <c r="N8" s="3"/>
      <c r="O8" s="3"/>
      <c r="P8" s="3"/>
      <c r="Q8" s="3"/>
      <c r="R8" s="3"/>
    </row>
    <row r="9" spans="1:20" x14ac:dyDescent="0.25">
      <c r="A9" s="3"/>
      <c r="B9" s="5"/>
      <c r="C9" s="5"/>
      <c r="D9" s="5"/>
      <c r="E9" s="5"/>
      <c r="F9" s="5"/>
      <c r="G9" s="5"/>
      <c r="H9" s="3"/>
      <c r="I9" s="3"/>
      <c r="J9" s="3"/>
      <c r="K9" s="3"/>
      <c r="L9" s="3"/>
      <c r="M9" s="3"/>
      <c r="N9" s="3"/>
      <c r="O9" s="3"/>
      <c r="P9" s="3"/>
      <c r="Q9" s="3"/>
      <c r="R9" s="3"/>
    </row>
    <row r="10" spans="1:20" x14ac:dyDescent="0.25">
      <c r="A10" s="3"/>
      <c r="B10" s="5"/>
      <c r="C10" s="5"/>
      <c r="D10" s="5"/>
      <c r="E10" s="5"/>
      <c r="F10" s="5"/>
      <c r="G10" s="5"/>
      <c r="H10" s="3"/>
      <c r="I10" s="3"/>
      <c r="J10" s="3"/>
      <c r="K10" s="3"/>
      <c r="L10" s="3"/>
      <c r="M10" s="3"/>
      <c r="N10" s="3"/>
      <c r="O10" s="3"/>
      <c r="P10" s="3"/>
      <c r="Q10" s="3"/>
      <c r="R10" s="3"/>
    </row>
    <row r="11" spans="1:20" x14ac:dyDescent="0.25">
      <c r="A11" s="3"/>
      <c r="B11" s="5"/>
      <c r="C11" s="5"/>
      <c r="D11" s="5"/>
      <c r="E11" s="5"/>
      <c r="F11" s="5"/>
      <c r="G11" s="5"/>
      <c r="H11" s="3"/>
      <c r="I11" s="3"/>
      <c r="J11" s="3"/>
      <c r="K11" s="3"/>
      <c r="L11" s="3"/>
      <c r="M11" s="3"/>
      <c r="N11" s="3"/>
      <c r="O11" s="3"/>
      <c r="P11" s="3"/>
      <c r="Q11" s="3"/>
      <c r="R11" s="3"/>
      <c r="S11" s="3"/>
      <c r="T11" s="3"/>
    </row>
    <row r="12" spans="1:20" x14ac:dyDescent="0.25">
      <c r="A12" s="28" t="s">
        <v>124</v>
      </c>
      <c r="B12" s="5"/>
      <c r="C12" s="5"/>
      <c r="D12" s="5"/>
      <c r="E12" s="5"/>
      <c r="F12" s="5"/>
      <c r="G12" s="5"/>
      <c r="H12" s="3"/>
      <c r="I12" s="3"/>
      <c r="J12" s="3"/>
      <c r="K12" s="3"/>
      <c r="L12" s="3"/>
      <c r="M12" s="3"/>
      <c r="N12" s="3"/>
      <c r="O12" s="3"/>
      <c r="P12" s="3"/>
      <c r="Q12" s="3"/>
      <c r="R12" s="3"/>
      <c r="S12" s="3"/>
      <c r="T12" s="3"/>
    </row>
    <row r="13" spans="1:20" x14ac:dyDescent="0.25">
      <c r="A13" s="3"/>
      <c r="B13" s="3"/>
      <c r="C13" s="3"/>
      <c r="D13" s="3"/>
      <c r="E13" s="3"/>
      <c r="F13" s="3"/>
      <c r="G13" s="3"/>
      <c r="H13" s="3"/>
      <c r="I13" s="3"/>
      <c r="J13" s="3"/>
      <c r="K13" s="3"/>
      <c r="L13" s="3"/>
      <c r="M13" s="3"/>
      <c r="N13" s="3"/>
      <c r="O13" s="3"/>
      <c r="P13" s="3"/>
      <c r="Q13" s="3"/>
      <c r="R13" s="3"/>
    </row>
    <row r="14" spans="1:20" x14ac:dyDescent="0.25">
      <c r="A14" s="3"/>
      <c r="B14" s="3"/>
      <c r="C14" s="3"/>
      <c r="D14" s="3"/>
      <c r="E14" s="3"/>
      <c r="F14" s="3"/>
      <c r="G14" s="3"/>
      <c r="H14" s="3"/>
      <c r="I14" s="3"/>
      <c r="J14" s="3"/>
      <c r="K14" s="3"/>
      <c r="L14" s="3"/>
      <c r="M14" s="3"/>
      <c r="N14" s="3"/>
      <c r="O14" s="3"/>
      <c r="P14" s="3"/>
      <c r="Q14" s="3"/>
      <c r="R14" s="3"/>
    </row>
    <row r="15" spans="1:20" x14ac:dyDescent="0.25">
      <c r="A15" s="3"/>
      <c r="B15" s="3"/>
      <c r="C15" s="3"/>
      <c r="D15" s="3"/>
      <c r="E15" s="3"/>
      <c r="F15" s="3"/>
      <c r="G15" s="3"/>
      <c r="H15" s="3"/>
      <c r="I15" s="3"/>
      <c r="J15" s="3"/>
      <c r="K15" s="3"/>
      <c r="L15" s="3"/>
      <c r="M15" s="3"/>
      <c r="N15" s="3"/>
      <c r="O15" s="3"/>
      <c r="P15" s="3"/>
      <c r="Q15" s="3"/>
      <c r="R15" s="3"/>
    </row>
    <row r="16" spans="1:20" x14ac:dyDescent="0.25">
      <c r="A16" s="3"/>
      <c r="B16" s="3"/>
      <c r="C16" s="3"/>
      <c r="D16" s="3"/>
      <c r="E16" s="3"/>
      <c r="F16" s="3"/>
      <c r="G16" s="3"/>
      <c r="H16" s="3"/>
      <c r="I16" s="3"/>
      <c r="J16" s="3"/>
      <c r="K16" s="3"/>
      <c r="L16" s="3"/>
      <c r="M16" s="3"/>
      <c r="N16" s="3"/>
      <c r="O16" s="3"/>
      <c r="P16" s="3"/>
      <c r="Q16" s="3"/>
      <c r="R16" s="3"/>
    </row>
    <row r="17" spans="1:18" x14ac:dyDescent="0.25">
      <c r="A17" s="29" t="s">
        <v>125</v>
      </c>
      <c r="B17" s="29"/>
      <c r="C17" s="29"/>
      <c r="D17" s="29"/>
      <c r="E17" s="29"/>
      <c r="F17" s="29"/>
      <c r="G17" s="29"/>
      <c r="H17" s="29"/>
      <c r="I17" s="29"/>
      <c r="J17" s="29"/>
      <c r="K17" s="29"/>
      <c r="L17" s="29"/>
      <c r="M17" s="29"/>
      <c r="N17" s="29"/>
      <c r="O17" s="29"/>
      <c r="P17" s="29"/>
      <c r="Q17" s="29"/>
      <c r="R17" s="29"/>
    </row>
    <row r="18" spans="1:18" x14ac:dyDescent="0.25">
      <c r="A18" s="29"/>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sheetData>
  <mergeCells count="1">
    <mergeCell ref="A17:R28"/>
  </mergeCells>
  <pageMargins left="0.7" right="0.7" top="0.75" bottom="0.75" header="0.3" footer="0.3"/>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topLeftCell="A13" workbookViewId="0">
      <selection activeCell="V47" sqref="V47"/>
    </sheetView>
  </sheetViews>
  <sheetFormatPr defaultRowHeight="15" x14ac:dyDescent="0.25"/>
  <sheetData>
    <row r="1" spans="1:5" s="3" customFormat="1" x14ac:dyDescent="0.25">
      <c r="A1" s="25" t="s">
        <v>118</v>
      </c>
    </row>
    <row r="2" spans="1:5" s="3" customFormat="1" x14ac:dyDescent="0.25">
      <c r="A2" s="26" t="s">
        <v>31</v>
      </c>
    </row>
    <row r="3" spans="1:5" s="3" customFormat="1" ht="15.75" thickBot="1" x14ac:dyDescent="0.3"/>
    <row r="4" spans="1:5" ht="15.75" thickBot="1" x14ac:dyDescent="0.3">
      <c r="A4" s="6" t="str">
        <f>[1]Petrochemicals!C31</f>
        <v>OECD America</v>
      </c>
      <c r="B4" s="6">
        <f>[1]Petrochemicals!D31</f>
        <v>2017</v>
      </c>
      <c r="C4" s="6">
        <f>[1]Petrochemicals!E31</f>
        <v>2040</v>
      </c>
    </row>
    <row r="5" spans="1:5" ht="15.75" thickBot="1" x14ac:dyDescent="0.3">
      <c r="A5" s="6"/>
      <c r="B5" s="6"/>
      <c r="C5" s="6"/>
    </row>
    <row r="6" spans="1:5" ht="15.75" thickBot="1" x14ac:dyDescent="0.3">
      <c r="A6" s="6" t="str">
        <f>[1]Petrochemicals!C33</f>
        <v>Ethane</v>
      </c>
      <c r="B6" s="6">
        <v>1.643</v>
      </c>
      <c r="C6" s="6">
        <v>2.1419999999999999</v>
      </c>
      <c r="E6" s="3"/>
    </row>
    <row r="7" spans="1:5" ht="15.75" thickBot="1" x14ac:dyDescent="0.3">
      <c r="A7" s="6" t="str">
        <f>[1]Petrochemicals!C34</f>
        <v>LPG</v>
      </c>
      <c r="B7" s="6">
        <v>0.69499999999999995</v>
      </c>
      <c r="C7" s="6">
        <v>0.67300000000000004</v>
      </c>
      <c r="D7" s="3"/>
      <c r="E7" s="3"/>
    </row>
    <row r="8" spans="1:5" ht="15.75" thickBot="1" x14ac:dyDescent="0.3">
      <c r="A8" s="6" t="str">
        <f>[1]Petrochemicals!C35</f>
        <v>Naphtha</v>
      </c>
      <c r="B8" s="6">
        <v>0.33</v>
      </c>
      <c r="C8" s="6">
        <v>0.37</v>
      </c>
      <c r="D8" s="3"/>
      <c r="E8" s="3"/>
    </row>
    <row r="9" spans="1:5" ht="15.75" thickBot="1" x14ac:dyDescent="0.3">
      <c r="A9" s="6" t="str">
        <f>[1]Petrochemicals!C36</f>
        <v>Other</v>
      </c>
      <c r="B9" s="6">
        <v>0.28699999999999998</v>
      </c>
      <c r="C9" s="6">
        <v>0.17799999999999999</v>
      </c>
      <c r="D9" s="3"/>
      <c r="E9" s="3"/>
    </row>
    <row r="10" spans="1:5" ht="15.75" thickBot="1" x14ac:dyDescent="0.3">
      <c r="A10" s="6"/>
      <c r="B10" s="6"/>
      <c r="C10" s="6"/>
      <c r="D10" s="3"/>
      <c r="E10" s="3"/>
    </row>
    <row r="11" spans="1:5" ht="15.75" thickBot="1" x14ac:dyDescent="0.3">
      <c r="A11" s="6"/>
      <c r="B11" s="6"/>
      <c r="C11" s="6"/>
      <c r="D11" s="3"/>
      <c r="E11" s="3"/>
    </row>
    <row r="12" spans="1:5" ht="15.75" thickBot="1" x14ac:dyDescent="0.3">
      <c r="A12" s="6"/>
      <c r="B12" s="6"/>
      <c r="C12" s="6"/>
      <c r="D12" s="3"/>
      <c r="E12" s="3"/>
    </row>
    <row r="13" spans="1:5" ht="15.75" thickBot="1" x14ac:dyDescent="0.3">
      <c r="A13" s="6" t="str">
        <f>[1]Petrochemicals!C40</f>
        <v>China</v>
      </c>
      <c r="B13" s="6"/>
      <c r="C13" s="6"/>
      <c r="D13" s="3"/>
      <c r="E13" s="3"/>
    </row>
    <row r="14" spans="1:5" ht="15.75" thickBot="1" x14ac:dyDescent="0.3">
      <c r="A14" s="6"/>
      <c r="B14" s="6"/>
      <c r="C14" s="6"/>
      <c r="D14" s="3"/>
      <c r="E14" s="3"/>
    </row>
    <row r="15" spans="1:5" ht="15.75" thickBot="1" x14ac:dyDescent="0.3">
      <c r="A15" s="6" t="str">
        <f>[1]Petrochemicals!C42</f>
        <v>Ethane</v>
      </c>
      <c r="B15" s="6">
        <v>3.0000000000000001E-3</v>
      </c>
      <c r="C15" s="6">
        <v>6.6000000000000003E-2</v>
      </c>
      <c r="D15" s="3"/>
      <c r="E15" s="3"/>
    </row>
    <row r="16" spans="1:5" ht="15.75" thickBot="1" x14ac:dyDescent="0.3">
      <c r="A16" s="6" t="str">
        <f>[1]Petrochemicals!C43</f>
        <v>LPG</v>
      </c>
      <c r="B16" s="6">
        <v>0.13600000000000001</v>
      </c>
      <c r="C16" s="6">
        <v>0.17699999999999999</v>
      </c>
      <c r="D16" s="3"/>
      <c r="E16" s="3"/>
    </row>
    <row r="17" spans="1:18" ht="15.75" thickBot="1" x14ac:dyDescent="0.3">
      <c r="A17" s="6" t="str">
        <f>[1]Petrochemicals!C44</f>
        <v>Naphtha</v>
      </c>
      <c r="B17" s="6">
        <v>1.179</v>
      </c>
      <c r="C17" s="6">
        <v>1.881</v>
      </c>
      <c r="D17" s="3"/>
      <c r="E17" s="3"/>
    </row>
    <row r="18" spans="1:18" ht="15.75" thickBot="1" x14ac:dyDescent="0.3">
      <c r="A18" s="6" t="str">
        <f>[1]Petrochemicals!C45</f>
        <v>Other</v>
      </c>
      <c r="B18" s="6">
        <v>0.47799999999999998</v>
      </c>
      <c r="C18" s="6">
        <v>0.60599999999999998</v>
      </c>
      <c r="D18" s="3"/>
      <c r="E18" s="3"/>
    </row>
    <row r="19" spans="1:18" ht="15.75" thickBot="1" x14ac:dyDescent="0.3">
      <c r="A19" s="6"/>
      <c r="B19" s="6"/>
      <c r="C19" s="6"/>
      <c r="D19" s="3"/>
      <c r="E19" s="3"/>
    </row>
    <row r="20" spans="1:18" ht="15.75" thickBot="1" x14ac:dyDescent="0.3">
      <c r="A20" s="6"/>
      <c r="B20" s="6"/>
      <c r="C20" s="6"/>
      <c r="D20" s="3"/>
      <c r="E20" s="3"/>
    </row>
    <row r="21" spans="1:18" ht="15.75" thickBot="1" x14ac:dyDescent="0.3">
      <c r="A21" s="6"/>
      <c r="B21" s="6"/>
      <c r="C21" s="6"/>
      <c r="D21" s="3"/>
      <c r="E21" s="3"/>
    </row>
    <row r="22" spans="1:18" ht="15.75" thickBot="1" x14ac:dyDescent="0.3">
      <c r="A22" s="6"/>
      <c r="B22" s="6"/>
      <c r="C22" s="6"/>
      <c r="D22" s="3"/>
      <c r="E22" s="3"/>
    </row>
    <row r="23" spans="1:18" ht="15.75" thickBot="1" x14ac:dyDescent="0.3">
      <c r="A23" s="6" t="str">
        <f>[1]Petrochemicals!C50</f>
        <v>OPEC</v>
      </c>
      <c r="B23" s="6"/>
      <c r="C23" s="6"/>
      <c r="D23" s="3"/>
      <c r="E23" s="3"/>
    </row>
    <row r="24" spans="1:18" ht="15.75" thickBot="1" x14ac:dyDescent="0.3">
      <c r="A24" s="6"/>
      <c r="B24" s="6"/>
      <c r="C24" s="6"/>
      <c r="D24" s="3"/>
      <c r="E24" s="3"/>
    </row>
    <row r="25" spans="1:18" ht="15.75" thickBot="1" x14ac:dyDescent="0.3">
      <c r="A25" s="6" t="str">
        <f>[1]Petrochemicals!C52</f>
        <v>Ethane</v>
      </c>
      <c r="B25" s="6">
        <v>0.92700000000000005</v>
      </c>
      <c r="C25" s="6">
        <v>1.9910000000000001</v>
      </c>
      <c r="D25" s="3"/>
      <c r="E25" s="3"/>
    </row>
    <row r="26" spans="1:18" ht="15.75" thickBot="1" x14ac:dyDescent="0.3">
      <c r="A26" s="6" t="str">
        <f>[1]Petrochemicals!C53</f>
        <v>LPG</v>
      </c>
      <c r="B26" s="6">
        <v>0.28599999999999998</v>
      </c>
      <c r="C26" s="6">
        <v>0.56499999999999995</v>
      </c>
      <c r="D26" s="3"/>
      <c r="E26" s="3"/>
    </row>
    <row r="27" spans="1:18" ht="15.75" thickBot="1" x14ac:dyDescent="0.3">
      <c r="A27" s="6" t="str">
        <f>[1]Petrochemicals!C54</f>
        <v>Naphtha</v>
      </c>
      <c r="B27" s="6">
        <v>9.7000000000000003E-2</v>
      </c>
      <c r="C27" s="6">
        <v>0.13500000000000001</v>
      </c>
      <c r="D27" s="3"/>
      <c r="E27" s="3"/>
    </row>
    <row r="28" spans="1:18" ht="15.75" thickBot="1" x14ac:dyDescent="0.3">
      <c r="A28" s="6" t="str">
        <f>[1]Petrochemicals!C55</f>
        <v>Other</v>
      </c>
      <c r="B28" s="6">
        <v>1.7999999999999999E-2</v>
      </c>
      <c r="C28" s="6"/>
      <c r="D28" s="3"/>
      <c r="E28" s="3"/>
    </row>
    <row r="29" spans="1:18" x14ac:dyDescent="0.25">
      <c r="A29" s="24"/>
      <c r="B29" s="24"/>
      <c r="C29" s="24"/>
      <c r="D29" s="24"/>
      <c r="E29" s="24"/>
      <c r="F29" s="24"/>
      <c r="G29" s="24"/>
      <c r="H29" s="24"/>
      <c r="I29" s="24"/>
      <c r="J29" s="24"/>
      <c r="K29" s="24"/>
      <c r="L29" s="24"/>
      <c r="M29" s="24"/>
      <c r="N29" s="24"/>
      <c r="O29" s="24"/>
      <c r="P29" s="24"/>
      <c r="Q29" s="24"/>
      <c r="R29" s="24"/>
    </row>
    <row r="30" spans="1:18" x14ac:dyDescent="0.25">
      <c r="A30" s="27" t="s">
        <v>123</v>
      </c>
      <c r="B30" s="5"/>
      <c r="C30" s="5"/>
      <c r="D30" s="5"/>
      <c r="E30" s="5"/>
      <c r="F30" s="5"/>
      <c r="G30" s="5"/>
      <c r="H30" s="3"/>
      <c r="I30" s="3"/>
      <c r="J30" s="3"/>
      <c r="K30" s="3"/>
      <c r="L30" s="3"/>
      <c r="M30" s="3"/>
      <c r="N30" s="3"/>
      <c r="O30" s="3"/>
      <c r="P30" s="3"/>
      <c r="Q30" s="3"/>
      <c r="R30" s="3"/>
    </row>
    <row r="31" spans="1:18" x14ac:dyDescent="0.25">
      <c r="A31" s="3"/>
      <c r="B31" s="5"/>
      <c r="C31" s="5"/>
      <c r="D31" s="5"/>
      <c r="E31" s="5"/>
      <c r="F31" s="5"/>
      <c r="G31" s="5"/>
      <c r="H31" s="3"/>
      <c r="I31" s="3"/>
      <c r="J31" s="3"/>
      <c r="K31" s="3"/>
      <c r="L31" s="3"/>
      <c r="M31" s="3"/>
      <c r="N31" s="3"/>
      <c r="O31" s="3"/>
      <c r="P31" s="3"/>
      <c r="Q31" s="3"/>
      <c r="R31" s="3"/>
    </row>
    <row r="32" spans="1:18" x14ac:dyDescent="0.25">
      <c r="A32" s="3"/>
      <c r="B32" s="5"/>
      <c r="C32" s="5"/>
      <c r="D32" s="5"/>
      <c r="E32" s="5"/>
      <c r="F32" s="5"/>
      <c r="G32" s="5"/>
      <c r="H32" s="3"/>
      <c r="I32" s="3"/>
      <c r="J32" s="3"/>
      <c r="K32" s="3"/>
      <c r="L32" s="3"/>
      <c r="M32" s="3"/>
      <c r="N32" s="3"/>
      <c r="O32" s="3"/>
      <c r="P32" s="3"/>
      <c r="Q32" s="3"/>
      <c r="R32" s="3"/>
    </row>
    <row r="33" spans="1:18" x14ac:dyDescent="0.25">
      <c r="A33" s="3"/>
      <c r="B33" s="5"/>
      <c r="C33" s="5"/>
      <c r="D33" s="5"/>
      <c r="E33" s="5"/>
      <c r="F33" s="5"/>
      <c r="G33" s="5"/>
      <c r="H33" s="3"/>
      <c r="I33" s="3"/>
      <c r="J33" s="3"/>
      <c r="K33" s="3"/>
      <c r="L33" s="3"/>
      <c r="M33" s="3"/>
      <c r="N33" s="3"/>
      <c r="O33" s="3"/>
      <c r="P33" s="3"/>
      <c r="Q33" s="3"/>
      <c r="R33" s="3"/>
    </row>
    <row r="34" spans="1:18" x14ac:dyDescent="0.25">
      <c r="A34" s="28" t="s">
        <v>124</v>
      </c>
      <c r="B34" s="5"/>
      <c r="C34" s="5"/>
      <c r="D34" s="5"/>
      <c r="E34" s="5"/>
      <c r="F34" s="5"/>
      <c r="G34" s="5"/>
      <c r="H34" s="3"/>
      <c r="I34" s="3"/>
      <c r="J34" s="3"/>
      <c r="K34" s="3"/>
      <c r="L34" s="3"/>
      <c r="M34" s="3"/>
      <c r="N34" s="3"/>
      <c r="O34" s="3"/>
      <c r="P34" s="3"/>
      <c r="Q34" s="3"/>
      <c r="R34" s="3"/>
    </row>
    <row r="35" spans="1:18" x14ac:dyDescent="0.25">
      <c r="A35" s="3"/>
      <c r="B35" s="3"/>
      <c r="C35" s="3"/>
      <c r="D35" s="3"/>
      <c r="E35" s="3"/>
      <c r="F35" s="3"/>
      <c r="G35" s="3"/>
      <c r="H35" s="3"/>
      <c r="I35" s="3"/>
      <c r="J35" s="3"/>
      <c r="K35" s="3"/>
      <c r="L35" s="3"/>
      <c r="M35" s="3"/>
      <c r="N35" s="3"/>
      <c r="O35" s="3"/>
      <c r="P35" s="3"/>
      <c r="Q35" s="3"/>
      <c r="R35" s="3"/>
    </row>
    <row r="36" spans="1:18" x14ac:dyDescent="0.25">
      <c r="A36" s="3"/>
      <c r="B36" s="3"/>
      <c r="C36" s="3"/>
      <c r="D36" s="3"/>
      <c r="E36" s="3"/>
      <c r="F36" s="3"/>
      <c r="G36" s="3"/>
      <c r="H36" s="3"/>
      <c r="I36" s="3"/>
      <c r="J36" s="3"/>
      <c r="K36" s="3"/>
      <c r="L36" s="3"/>
      <c r="M36" s="3"/>
      <c r="N36" s="3"/>
      <c r="O36" s="3"/>
      <c r="P36" s="3"/>
      <c r="Q36" s="3"/>
      <c r="R36" s="3"/>
    </row>
    <row r="37" spans="1:18" x14ac:dyDescent="0.25">
      <c r="A37" s="3"/>
      <c r="B37" s="3"/>
      <c r="C37" s="3"/>
      <c r="D37" s="3"/>
      <c r="E37" s="3"/>
      <c r="F37" s="3"/>
      <c r="G37" s="3"/>
      <c r="H37" s="3"/>
      <c r="I37" s="3"/>
      <c r="J37" s="3"/>
      <c r="K37" s="3"/>
      <c r="L37" s="3"/>
      <c r="M37" s="3"/>
      <c r="N37" s="3"/>
      <c r="O37" s="3"/>
      <c r="P37" s="3"/>
      <c r="Q37" s="3"/>
      <c r="R37" s="3"/>
    </row>
    <row r="38" spans="1:18" x14ac:dyDescent="0.25">
      <c r="A38" s="3"/>
      <c r="B38" s="3"/>
      <c r="C38" s="3"/>
      <c r="D38" s="3"/>
      <c r="E38" s="3"/>
      <c r="F38" s="3"/>
      <c r="G38" s="3"/>
      <c r="H38" s="3"/>
      <c r="I38" s="3"/>
      <c r="J38" s="3"/>
      <c r="K38" s="3"/>
      <c r="L38" s="3"/>
      <c r="M38" s="3"/>
      <c r="N38" s="3"/>
      <c r="O38" s="3"/>
      <c r="P38" s="3"/>
      <c r="Q38" s="3"/>
      <c r="R38" s="3"/>
    </row>
    <row r="39" spans="1:18" x14ac:dyDescent="0.25">
      <c r="A39" s="29" t="s">
        <v>125</v>
      </c>
      <c r="B39" s="29"/>
      <c r="C39" s="29"/>
      <c r="D39" s="29"/>
      <c r="E39" s="29"/>
      <c r="F39" s="29"/>
      <c r="G39" s="29"/>
      <c r="H39" s="29"/>
      <c r="I39" s="29"/>
      <c r="J39" s="29"/>
      <c r="K39" s="29"/>
      <c r="L39" s="29"/>
      <c r="M39" s="29"/>
      <c r="N39" s="29"/>
      <c r="O39" s="29"/>
      <c r="P39" s="29"/>
      <c r="Q39" s="29"/>
      <c r="R39" s="29"/>
    </row>
    <row r="40" spans="1:18" x14ac:dyDescent="0.25">
      <c r="A40" s="29"/>
      <c r="B40" s="29"/>
      <c r="C40" s="29"/>
      <c r="D40" s="29"/>
      <c r="E40" s="29"/>
      <c r="F40" s="29"/>
      <c r="G40" s="29"/>
      <c r="H40" s="29"/>
      <c r="I40" s="29"/>
      <c r="J40" s="29"/>
      <c r="K40" s="29"/>
      <c r="L40" s="29"/>
      <c r="M40" s="29"/>
      <c r="N40" s="29"/>
      <c r="O40" s="29"/>
      <c r="P40" s="29"/>
      <c r="Q40" s="29"/>
      <c r="R40" s="29"/>
    </row>
    <row r="41" spans="1:18" x14ac:dyDescent="0.25">
      <c r="A41" s="29"/>
      <c r="B41" s="29"/>
      <c r="C41" s="29"/>
      <c r="D41" s="29"/>
      <c r="E41" s="29"/>
      <c r="F41" s="29"/>
      <c r="G41" s="29"/>
      <c r="H41" s="29"/>
      <c r="I41" s="29"/>
      <c r="J41" s="29"/>
      <c r="K41" s="29"/>
      <c r="L41" s="29"/>
      <c r="M41" s="29"/>
      <c r="N41" s="29"/>
      <c r="O41" s="29"/>
      <c r="P41" s="29"/>
      <c r="Q41" s="29"/>
      <c r="R41" s="29"/>
    </row>
    <row r="42" spans="1:18" x14ac:dyDescent="0.25">
      <c r="A42" s="29"/>
      <c r="B42" s="29"/>
      <c r="C42" s="29"/>
      <c r="D42" s="29"/>
      <c r="E42" s="29"/>
      <c r="F42" s="29"/>
      <c r="G42" s="29"/>
      <c r="H42" s="29"/>
      <c r="I42" s="29"/>
      <c r="J42" s="29"/>
      <c r="K42" s="29"/>
      <c r="L42" s="29"/>
      <c r="M42" s="29"/>
      <c r="N42" s="29"/>
      <c r="O42" s="29"/>
      <c r="P42" s="29"/>
      <c r="Q42" s="29"/>
      <c r="R42" s="29"/>
    </row>
    <row r="43" spans="1:18" x14ac:dyDescent="0.25">
      <c r="A43" s="29"/>
      <c r="B43" s="29"/>
      <c r="C43" s="29"/>
      <c r="D43" s="29"/>
      <c r="E43" s="29"/>
      <c r="F43" s="29"/>
      <c r="G43" s="29"/>
      <c r="H43" s="29"/>
      <c r="I43" s="29"/>
      <c r="J43" s="29"/>
      <c r="K43" s="29"/>
      <c r="L43" s="29"/>
      <c r="M43" s="29"/>
      <c r="N43" s="29"/>
      <c r="O43" s="29"/>
      <c r="P43" s="29"/>
      <c r="Q43" s="29"/>
      <c r="R43" s="29"/>
    </row>
    <row r="44" spans="1:18" x14ac:dyDescent="0.25">
      <c r="A44" s="29"/>
      <c r="B44" s="29"/>
      <c r="C44" s="29"/>
      <c r="D44" s="29"/>
      <c r="E44" s="29"/>
      <c r="F44" s="29"/>
      <c r="G44" s="29"/>
      <c r="H44" s="29"/>
      <c r="I44" s="29"/>
      <c r="J44" s="29"/>
      <c r="K44" s="29"/>
      <c r="L44" s="29"/>
      <c r="M44" s="29"/>
      <c r="N44" s="29"/>
      <c r="O44" s="29"/>
      <c r="P44" s="29"/>
      <c r="Q44" s="29"/>
      <c r="R44" s="29"/>
    </row>
    <row r="45" spans="1:18" x14ac:dyDescent="0.25">
      <c r="A45" s="29"/>
      <c r="B45" s="29"/>
      <c r="C45" s="29"/>
      <c r="D45" s="29"/>
      <c r="E45" s="29"/>
      <c r="F45" s="29"/>
      <c r="G45" s="29"/>
      <c r="H45" s="29"/>
      <c r="I45" s="29"/>
      <c r="J45" s="29"/>
      <c r="K45" s="29"/>
      <c r="L45" s="29"/>
      <c r="M45" s="29"/>
      <c r="N45" s="29"/>
      <c r="O45" s="29"/>
      <c r="P45" s="29"/>
      <c r="Q45" s="29"/>
      <c r="R45" s="29"/>
    </row>
    <row r="46" spans="1:18" x14ac:dyDescent="0.25">
      <c r="A46" s="29"/>
      <c r="B46" s="29"/>
      <c r="C46" s="29"/>
      <c r="D46" s="29"/>
      <c r="E46" s="29"/>
      <c r="F46" s="29"/>
      <c r="G46" s="29"/>
      <c r="H46" s="29"/>
      <c r="I46" s="29"/>
      <c r="J46" s="29"/>
      <c r="K46" s="29"/>
      <c r="L46" s="29"/>
      <c r="M46" s="29"/>
      <c r="N46" s="29"/>
      <c r="O46" s="29"/>
      <c r="P46" s="29"/>
      <c r="Q46" s="29"/>
      <c r="R46" s="29"/>
    </row>
    <row r="47" spans="1:18" x14ac:dyDescent="0.25">
      <c r="A47" s="29"/>
      <c r="B47" s="29"/>
      <c r="C47" s="29"/>
      <c r="D47" s="29"/>
      <c r="E47" s="29"/>
      <c r="F47" s="29"/>
      <c r="G47" s="29"/>
      <c r="H47" s="29"/>
      <c r="I47" s="29"/>
      <c r="J47" s="29"/>
      <c r="K47" s="29"/>
      <c r="L47" s="29"/>
      <c r="M47" s="29"/>
      <c r="N47" s="29"/>
      <c r="O47" s="29"/>
      <c r="P47" s="29"/>
      <c r="Q47" s="29"/>
      <c r="R47" s="29"/>
    </row>
    <row r="48" spans="1:18" x14ac:dyDescent="0.25">
      <c r="A48" s="29"/>
      <c r="B48" s="29"/>
      <c r="C48" s="29"/>
      <c r="D48" s="29"/>
      <c r="E48" s="29"/>
      <c r="F48" s="29"/>
      <c r="G48" s="29"/>
      <c r="H48" s="29"/>
      <c r="I48" s="29"/>
      <c r="J48" s="29"/>
      <c r="K48" s="29"/>
      <c r="L48" s="29"/>
      <c r="M48" s="29"/>
      <c r="N48" s="29"/>
      <c r="O48" s="29"/>
      <c r="P48" s="29"/>
      <c r="Q48" s="29"/>
      <c r="R48" s="29"/>
    </row>
    <row r="49" spans="1:18" x14ac:dyDescent="0.25">
      <c r="A49" s="29"/>
      <c r="B49" s="29"/>
      <c r="C49" s="29"/>
      <c r="D49" s="29"/>
      <c r="E49" s="29"/>
      <c r="F49" s="29"/>
      <c r="G49" s="29"/>
      <c r="H49" s="29"/>
      <c r="I49" s="29"/>
      <c r="J49" s="29"/>
      <c r="K49" s="29"/>
      <c r="L49" s="29"/>
      <c r="M49" s="29"/>
      <c r="N49" s="29"/>
      <c r="O49" s="29"/>
      <c r="P49" s="29"/>
      <c r="Q49" s="29"/>
      <c r="R49" s="29"/>
    </row>
    <row r="50" spans="1:18" x14ac:dyDescent="0.25">
      <c r="A50" s="29"/>
      <c r="B50" s="29"/>
      <c r="C50" s="29"/>
      <c r="D50" s="29"/>
      <c r="E50" s="29"/>
      <c r="F50" s="29"/>
      <c r="G50" s="29"/>
      <c r="H50" s="29"/>
      <c r="I50" s="29"/>
      <c r="J50" s="29"/>
      <c r="K50" s="29"/>
      <c r="L50" s="29"/>
      <c r="M50" s="29"/>
      <c r="N50" s="29"/>
      <c r="O50" s="29"/>
      <c r="P50" s="29"/>
      <c r="Q50" s="29"/>
      <c r="R50" s="29"/>
    </row>
  </sheetData>
  <mergeCells count="1">
    <mergeCell ref="A39:R50"/>
  </mergeCells>
  <pageMargins left="0.7" right="0.7" top="0.75" bottom="0.75"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8"/>
  <sheetViews>
    <sheetView tabSelected="1" zoomScale="80" zoomScaleNormal="80" workbookViewId="0">
      <selection activeCell="A7" sqref="A7:R28"/>
    </sheetView>
  </sheetViews>
  <sheetFormatPr defaultRowHeight="15" x14ac:dyDescent="0.25"/>
  <sheetData>
    <row r="1" spans="1:72" s="3" customFormat="1" x14ac:dyDescent="0.25">
      <c r="A1" s="25" t="s">
        <v>119</v>
      </c>
    </row>
    <row r="2" spans="1:72" s="3" customFormat="1" x14ac:dyDescent="0.25">
      <c r="A2" s="26" t="s">
        <v>73</v>
      </c>
    </row>
    <row r="3" spans="1:72" s="3" customFormat="1" ht="15.75" thickBot="1" x14ac:dyDescent="0.3"/>
    <row r="4" spans="1:72" ht="15.75" thickBot="1" x14ac:dyDescent="0.3">
      <c r="A4" s="6"/>
      <c r="B4" s="6">
        <f>'[1]residential sector figure'!B28</f>
        <v>1970</v>
      </c>
      <c r="C4" s="6">
        <f>'[1]residential sector figure'!C28</f>
        <v>1971</v>
      </c>
      <c r="D4" s="6">
        <f>'[1]residential sector figure'!D28</f>
        <v>1972</v>
      </c>
      <c r="E4" s="6">
        <f>'[1]residential sector figure'!E28</f>
        <v>1973</v>
      </c>
      <c r="F4" s="6">
        <f>'[1]residential sector figure'!F28</f>
        <v>1974</v>
      </c>
      <c r="G4" s="6">
        <f>'[1]residential sector figure'!G28</f>
        <v>1975</v>
      </c>
      <c r="H4" s="6">
        <f>'[1]residential sector figure'!H28</f>
        <v>1976</v>
      </c>
      <c r="I4" s="6">
        <f>'[1]residential sector figure'!I28</f>
        <v>1977</v>
      </c>
      <c r="J4" s="6">
        <f>'[1]residential sector figure'!J28</f>
        <v>1978</v>
      </c>
      <c r="K4" s="6">
        <f>'[1]residential sector figure'!K28</f>
        <v>1979</v>
      </c>
      <c r="L4" s="6">
        <f>'[1]residential sector figure'!L28</f>
        <v>1980</v>
      </c>
      <c r="M4" s="6">
        <f>'[1]residential sector figure'!M28</f>
        <v>1981</v>
      </c>
      <c r="N4" s="6">
        <f>'[1]residential sector figure'!N28</f>
        <v>1982</v>
      </c>
      <c r="O4" s="6">
        <f>'[1]residential sector figure'!O28</f>
        <v>1983</v>
      </c>
      <c r="P4" s="6">
        <f>'[1]residential sector figure'!P28</f>
        <v>1984</v>
      </c>
      <c r="Q4" s="6">
        <f>'[1]residential sector figure'!Q28</f>
        <v>1985</v>
      </c>
      <c r="R4" s="6">
        <f>'[1]residential sector figure'!R28</f>
        <v>1986</v>
      </c>
      <c r="S4" s="6">
        <f>'[1]residential sector figure'!S28</f>
        <v>1987</v>
      </c>
      <c r="T4" s="6">
        <f>'[1]residential sector figure'!T28</f>
        <v>1988</v>
      </c>
      <c r="U4" s="6">
        <f>'[1]residential sector figure'!U28</f>
        <v>1989</v>
      </c>
      <c r="V4" s="6">
        <f>'[1]residential sector figure'!V28</f>
        <v>1990</v>
      </c>
      <c r="W4" s="6">
        <f>'[1]residential sector figure'!W28</f>
        <v>1991</v>
      </c>
      <c r="X4" s="6">
        <f>'[1]residential sector figure'!X28</f>
        <v>1992</v>
      </c>
      <c r="Y4" s="6">
        <f>'[1]residential sector figure'!Y28</f>
        <v>1993</v>
      </c>
      <c r="Z4" s="6">
        <f>'[1]residential sector figure'!Z28</f>
        <v>1994</v>
      </c>
      <c r="AA4" s="6">
        <f>'[1]residential sector figure'!AA28</f>
        <v>1995</v>
      </c>
      <c r="AB4" s="6">
        <f>'[1]residential sector figure'!AB28</f>
        <v>1996</v>
      </c>
      <c r="AC4" s="6">
        <f>'[1]residential sector figure'!AC28</f>
        <v>1997</v>
      </c>
      <c r="AD4" s="6">
        <f>'[1]residential sector figure'!AD28</f>
        <v>1998</v>
      </c>
      <c r="AE4" s="6">
        <f>'[1]residential sector figure'!AE28</f>
        <v>1999</v>
      </c>
      <c r="AF4" s="6">
        <f>'[1]residential sector figure'!AF28</f>
        <v>2000</v>
      </c>
      <c r="AG4" s="6">
        <f>'[1]residential sector figure'!AG28</f>
        <v>2001</v>
      </c>
      <c r="AH4" s="6">
        <f>'[1]residential sector figure'!AH28</f>
        <v>2002</v>
      </c>
      <c r="AI4" s="6">
        <f>'[1]residential sector figure'!AI28</f>
        <v>2003</v>
      </c>
      <c r="AJ4" s="6">
        <f>'[1]residential sector figure'!AJ28</f>
        <v>2004</v>
      </c>
      <c r="AK4" s="6">
        <f>'[1]residential sector figure'!AK28</f>
        <v>2005</v>
      </c>
      <c r="AL4" s="6">
        <f>'[1]residential sector figure'!AL28</f>
        <v>2006</v>
      </c>
      <c r="AM4" s="6">
        <f>'[1]residential sector figure'!AM28</f>
        <v>2007</v>
      </c>
      <c r="AN4" s="6">
        <f>'[1]residential sector figure'!AN28</f>
        <v>2008</v>
      </c>
      <c r="AO4" s="6">
        <f>'[1]residential sector figure'!AO28</f>
        <v>2009</v>
      </c>
      <c r="AP4" s="6">
        <f>'[1]residential sector figure'!AP28</f>
        <v>2010</v>
      </c>
      <c r="AQ4" s="6">
        <f>'[1]residential sector figure'!AQ28</f>
        <v>2011</v>
      </c>
      <c r="AR4" s="6">
        <f>'[1]residential sector figure'!AR28</f>
        <v>2012</v>
      </c>
      <c r="AS4" s="6">
        <f>'[1]residential sector figure'!AS28</f>
        <v>2013</v>
      </c>
      <c r="AT4" s="6">
        <f>'[1]residential sector figure'!AT28</f>
        <v>2014</v>
      </c>
      <c r="AU4" s="6">
        <f>'[1]residential sector figure'!AU28</f>
        <v>2015</v>
      </c>
      <c r="AV4" s="6">
        <f>'[1]residential sector figure'!AV28</f>
        <v>2016</v>
      </c>
      <c r="AW4" s="6">
        <f>'[1]residential sector figure'!AW28</f>
        <v>2017</v>
      </c>
      <c r="AX4" s="6">
        <f>'[1]residential sector figure'!AX28</f>
        <v>2018</v>
      </c>
      <c r="AY4" s="6">
        <f>'[1]residential sector figure'!AY28</f>
        <v>2019</v>
      </c>
      <c r="AZ4" s="6">
        <f>'[1]residential sector figure'!AZ28</f>
        <v>2020</v>
      </c>
      <c r="BA4" s="6">
        <f>'[1]residential sector figure'!BA28</f>
        <v>2021</v>
      </c>
      <c r="BB4" s="6">
        <f>'[1]residential sector figure'!BB28</f>
        <v>2022</v>
      </c>
      <c r="BC4" s="6">
        <f>'[1]residential sector figure'!BC28</f>
        <v>2023</v>
      </c>
      <c r="BD4" s="6">
        <f>'[1]residential sector figure'!BD28</f>
        <v>2024</v>
      </c>
      <c r="BE4" s="6">
        <f>'[1]residential sector figure'!BE28</f>
        <v>2025</v>
      </c>
      <c r="BF4" s="6">
        <f>'[1]residential sector figure'!BF28</f>
        <v>2026</v>
      </c>
      <c r="BG4" s="6">
        <f>'[1]residential sector figure'!BG28</f>
        <v>2027</v>
      </c>
      <c r="BH4" s="6">
        <f>'[1]residential sector figure'!BH28</f>
        <v>2028</v>
      </c>
      <c r="BI4" s="6">
        <f>'[1]residential sector figure'!BI28</f>
        <v>2029</v>
      </c>
      <c r="BJ4" s="6">
        <f>'[1]residential sector figure'!BJ28</f>
        <v>2030</v>
      </c>
      <c r="BK4" s="6">
        <f>'[1]residential sector figure'!BK28</f>
        <v>2031</v>
      </c>
      <c r="BL4" s="6">
        <f>'[1]residential sector figure'!BL28</f>
        <v>2032</v>
      </c>
      <c r="BM4" s="6">
        <f>'[1]residential sector figure'!BM28</f>
        <v>2033</v>
      </c>
      <c r="BN4" s="6">
        <f>'[1]residential sector figure'!BN28</f>
        <v>2034</v>
      </c>
      <c r="BO4" s="6">
        <f>'[1]residential sector figure'!BO28</f>
        <v>2035</v>
      </c>
      <c r="BP4" s="6">
        <f>'[1]residential sector figure'!BP28</f>
        <v>2036</v>
      </c>
      <c r="BQ4" s="6">
        <f>'[1]residential sector figure'!BQ28</f>
        <v>2037</v>
      </c>
      <c r="BR4" s="6">
        <f>'[1]residential sector figure'!BR28</f>
        <v>2038</v>
      </c>
      <c r="BS4" s="6">
        <f>'[1]residential sector figure'!BS28</f>
        <v>2039</v>
      </c>
      <c r="BT4" s="6">
        <f>'[1]residential sector figure'!BT28</f>
        <v>2040</v>
      </c>
    </row>
    <row r="5" spans="1:72" ht="15.75" thickBot="1" x14ac:dyDescent="0.3">
      <c r="A5" s="6" t="str">
        <f>'[1]residential sector figure'!A29</f>
        <v>OECD</v>
      </c>
      <c r="B5" s="6">
        <v>2.9590000000000001</v>
      </c>
      <c r="C5" s="6">
        <v>2.9860000000000002</v>
      </c>
      <c r="D5" s="6">
        <v>3.137</v>
      </c>
      <c r="E5" s="6">
        <v>3.2029999999999998</v>
      </c>
      <c r="F5" s="6">
        <v>2.8690000000000002</v>
      </c>
      <c r="G5" s="6">
        <v>2.8140000000000001</v>
      </c>
      <c r="H5" s="6">
        <v>2.984</v>
      </c>
      <c r="I5" s="6">
        <v>2.923</v>
      </c>
      <c r="J5" s="6">
        <v>2.9359999999999999</v>
      </c>
      <c r="K5" s="6">
        <v>2.718</v>
      </c>
      <c r="L5" s="6">
        <v>2.411</v>
      </c>
      <c r="M5" s="6">
        <v>2.2229999999999999</v>
      </c>
      <c r="N5" s="6">
        <v>2.0590000000000002</v>
      </c>
      <c r="O5" s="6">
        <v>2.0249999999999999</v>
      </c>
      <c r="P5" s="6">
        <v>2.0619999999999998</v>
      </c>
      <c r="Q5" s="6">
        <v>2.0630000000000002</v>
      </c>
      <c r="R5" s="6">
        <v>2.08</v>
      </c>
      <c r="S5" s="6">
        <v>2.0409999999999999</v>
      </c>
      <c r="T5" s="6">
        <v>2.0390000000000001</v>
      </c>
      <c r="U5" s="6">
        <v>1.9410000000000001</v>
      </c>
      <c r="V5" s="6">
        <v>1.8029999999999999</v>
      </c>
      <c r="W5" s="6">
        <v>1.839</v>
      </c>
      <c r="X5" s="6">
        <v>1.865</v>
      </c>
      <c r="Y5" s="6">
        <v>1.895</v>
      </c>
      <c r="Z5" s="6">
        <v>1.849</v>
      </c>
      <c r="AA5" s="6">
        <v>1.881</v>
      </c>
      <c r="AB5" s="6">
        <v>1.944</v>
      </c>
      <c r="AC5" s="6">
        <v>1.8819999999999999</v>
      </c>
      <c r="AD5" s="6">
        <v>1.796</v>
      </c>
      <c r="AE5" s="6">
        <v>1.7929999999999999</v>
      </c>
      <c r="AF5" s="6">
        <v>1.7849999999999999</v>
      </c>
      <c r="AG5" s="6">
        <v>1.8109999999999999</v>
      </c>
      <c r="AH5" s="6">
        <v>1.726</v>
      </c>
      <c r="AI5" s="6">
        <v>1.7170000000000001</v>
      </c>
      <c r="AJ5" s="6">
        <v>1.7030000000000001</v>
      </c>
      <c r="AK5" s="6">
        <v>1.677</v>
      </c>
      <c r="AL5" s="6">
        <v>1.56</v>
      </c>
      <c r="AM5" s="6">
        <v>1.419</v>
      </c>
      <c r="AN5" s="6">
        <v>1.411</v>
      </c>
      <c r="AO5" s="6">
        <v>1.37</v>
      </c>
      <c r="AP5" s="6">
        <v>1.361</v>
      </c>
      <c r="AQ5" s="6">
        <v>1.284</v>
      </c>
      <c r="AR5" s="6">
        <v>1.2869999999999999</v>
      </c>
      <c r="AS5" s="6">
        <v>1.272</v>
      </c>
      <c r="AT5" s="6">
        <v>1.2070000000000001</v>
      </c>
      <c r="AU5" s="6">
        <v>1.1870000000000001</v>
      </c>
      <c r="AV5" s="6">
        <v>1.2</v>
      </c>
      <c r="AW5" s="6">
        <v>1.208</v>
      </c>
      <c r="AX5" s="6">
        <v>1.2110000000000001</v>
      </c>
      <c r="AY5" s="6">
        <v>1.21</v>
      </c>
      <c r="AZ5" s="6">
        <v>1.204</v>
      </c>
      <c r="BA5" s="6">
        <v>1.1910000000000001</v>
      </c>
      <c r="BB5" s="6">
        <v>1.1759999999999999</v>
      </c>
      <c r="BC5" s="6">
        <v>1.159</v>
      </c>
      <c r="BD5" s="6">
        <v>1.141</v>
      </c>
      <c r="BE5" s="6">
        <v>1.1220000000000001</v>
      </c>
      <c r="BF5" s="6">
        <v>1.109</v>
      </c>
      <c r="BG5" s="6">
        <v>1.0940000000000001</v>
      </c>
      <c r="BH5" s="6">
        <v>1.08</v>
      </c>
      <c r="BI5" s="6">
        <v>1.0649999999999999</v>
      </c>
      <c r="BJ5" s="6">
        <v>1.0509999999999999</v>
      </c>
      <c r="BK5" s="6">
        <v>1.034</v>
      </c>
      <c r="BL5" s="6">
        <v>1.018</v>
      </c>
      <c r="BM5" s="6">
        <v>1.002</v>
      </c>
      <c r="BN5" s="6">
        <v>0.98599999999999999</v>
      </c>
      <c r="BO5" s="6">
        <v>0.97</v>
      </c>
      <c r="BP5" s="6">
        <v>0.95</v>
      </c>
      <c r="BQ5" s="6">
        <v>0.93100000000000005</v>
      </c>
      <c r="BR5" s="6">
        <v>0.91200000000000003</v>
      </c>
      <c r="BS5" s="6">
        <v>0.89300000000000002</v>
      </c>
      <c r="BT5" s="6">
        <v>0.875</v>
      </c>
    </row>
    <row r="6" spans="1:72" ht="15.75" thickBot="1" x14ac:dyDescent="0.3">
      <c r="A6" s="6" t="str">
        <f>'[1]residential sector figure'!A30</f>
        <v>DCs</v>
      </c>
      <c r="B6" s="6">
        <v>0.14799999999999999</v>
      </c>
      <c r="C6" s="6">
        <v>0.156</v>
      </c>
      <c r="D6" s="6">
        <v>0.16300000000000001</v>
      </c>
      <c r="E6" s="6">
        <v>0.17100000000000001</v>
      </c>
      <c r="F6" s="6">
        <v>0.17399999999999999</v>
      </c>
      <c r="G6" s="6">
        <v>0.17799999999999999</v>
      </c>
      <c r="H6" s="6">
        <v>0.18099999999999999</v>
      </c>
      <c r="I6" s="6">
        <v>0.188</v>
      </c>
      <c r="J6" s="6">
        <v>0.19500000000000001</v>
      </c>
      <c r="K6" s="6">
        <v>0.20399999999999999</v>
      </c>
      <c r="L6" s="6">
        <v>0.20200000000000001</v>
      </c>
      <c r="M6" s="6">
        <v>0.2</v>
      </c>
      <c r="N6" s="6">
        <v>0.20399999999999999</v>
      </c>
      <c r="O6" s="6">
        <v>0.21199999999999999</v>
      </c>
      <c r="P6" s="6">
        <v>0.215</v>
      </c>
      <c r="Q6" s="6">
        <v>0.219</v>
      </c>
      <c r="R6" s="6">
        <v>0.217</v>
      </c>
      <c r="S6" s="6">
        <v>0.22600000000000001</v>
      </c>
      <c r="T6" s="6">
        <v>0.23100000000000001</v>
      </c>
      <c r="U6" s="6">
        <v>0.24199999999999999</v>
      </c>
      <c r="V6" s="6">
        <v>0.24399999999999999</v>
      </c>
      <c r="W6" s="6">
        <v>0.246</v>
      </c>
      <c r="X6" s="6">
        <v>0.255</v>
      </c>
      <c r="Y6" s="6">
        <v>0.26100000000000001</v>
      </c>
      <c r="Z6" s="6">
        <v>0.27400000000000002</v>
      </c>
      <c r="AA6" s="6">
        <v>0.28699999999999998</v>
      </c>
      <c r="AB6" s="6">
        <v>0.28999999999999998</v>
      </c>
      <c r="AC6" s="6">
        <v>0.311</v>
      </c>
      <c r="AD6" s="6">
        <v>0.311</v>
      </c>
      <c r="AE6" s="6">
        <v>0.32900000000000001</v>
      </c>
      <c r="AF6" s="6">
        <v>0.28999999999999998</v>
      </c>
      <c r="AG6" s="6">
        <v>0.29299999999999998</v>
      </c>
      <c r="AH6" s="6">
        <v>0.28999999999999998</v>
      </c>
      <c r="AI6" s="6">
        <v>0.29299999999999998</v>
      </c>
      <c r="AJ6" s="6">
        <v>0.317</v>
      </c>
      <c r="AK6" s="6">
        <v>0.32</v>
      </c>
      <c r="AL6" s="6">
        <v>0.32300000000000001</v>
      </c>
      <c r="AM6" s="6">
        <v>0.32600000000000001</v>
      </c>
      <c r="AN6" s="6">
        <v>0.314</v>
      </c>
      <c r="AO6" s="6">
        <v>0.315</v>
      </c>
      <c r="AP6" s="6">
        <v>0.32900000000000001</v>
      </c>
      <c r="AQ6" s="6">
        <v>0.32900000000000001</v>
      </c>
      <c r="AR6" s="6">
        <v>0.33400000000000002</v>
      </c>
      <c r="AS6" s="6">
        <v>0.34</v>
      </c>
      <c r="AT6" s="6">
        <v>0.34699999999999998</v>
      </c>
      <c r="AU6" s="6">
        <v>0.34799999999999998</v>
      </c>
      <c r="AV6" s="6">
        <v>0.34599999999999997</v>
      </c>
      <c r="AW6" s="6">
        <v>0.35</v>
      </c>
      <c r="AX6" s="6">
        <v>0.35499999999999998</v>
      </c>
      <c r="AY6" s="6">
        <v>0.36</v>
      </c>
      <c r="AZ6" s="6">
        <v>0.36399999999999999</v>
      </c>
      <c r="BA6" s="6">
        <v>0.36799999999999999</v>
      </c>
      <c r="BB6" s="6">
        <v>0.371</v>
      </c>
      <c r="BC6" s="6">
        <v>0.374</v>
      </c>
      <c r="BD6" s="6">
        <v>0.377</v>
      </c>
      <c r="BE6" s="6">
        <v>0.379</v>
      </c>
      <c r="BF6" s="6">
        <v>0.38200000000000001</v>
      </c>
      <c r="BG6" s="6">
        <v>0.38500000000000001</v>
      </c>
      <c r="BH6" s="6">
        <v>0.38700000000000001</v>
      </c>
      <c r="BI6" s="6">
        <v>0.38900000000000001</v>
      </c>
      <c r="BJ6" s="6">
        <v>0.39100000000000001</v>
      </c>
      <c r="BK6" s="6">
        <v>0.39300000000000002</v>
      </c>
      <c r="BL6" s="6">
        <v>0.39500000000000002</v>
      </c>
      <c r="BM6" s="6">
        <v>0.39600000000000002</v>
      </c>
      <c r="BN6" s="6">
        <v>0.39700000000000002</v>
      </c>
      <c r="BO6" s="6">
        <v>0.39800000000000002</v>
      </c>
      <c r="BP6" s="6">
        <v>0.39900000000000002</v>
      </c>
      <c r="BQ6" s="6">
        <v>0.4</v>
      </c>
      <c r="BR6" s="6">
        <v>0.40100000000000002</v>
      </c>
      <c r="BS6" s="6">
        <v>0.40200000000000002</v>
      </c>
      <c r="BT6" s="6">
        <v>0.40200000000000002</v>
      </c>
    </row>
    <row r="7" spans="1:72" x14ac:dyDescent="0.25">
      <c r="A7" s="24"/>
      <c r="B7" s="24"/>
      <c r="C7" s="24"/>
      <c r="D7" s="24"/>
      <c r="E7" s="24"/>
      <c r="F7" s="24"/>
      <c r="G7" s="24"/>
      <c r="H7" s="24"/>
      <c r="I7" s="24"/>
      <c r="J7" s="24"/>
      <c r="K7" s="24"/>
      <c r="L7" s="24"/>
      <c r="M7" s="24"/>
      <c r="N7" s="24"/>
      <c r="O7" s="24"/>
      <c r="P7" s="24"/>
      <c r="Q7" s="24"/>
      <c r="R7" s="24"/>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row>
    <row r="8" spans="1:72" x14ac:dyDescent="0.25">
      <c r="A8" s="27" t="s">
        <v>123</v>
      </c>
      <c r="B8" s="5"/>
      <c r="C8" s="5"/>
      <c r="D8" s="5"/>
      <c r="E8" s="5"/>
      <c r="F8" s="5"/>
      <c r="G8" s="5"/>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row>
    <row r="9" spans="1:72" x14ac:dyDescent="0.25">
      <c r="A9" s="3"/>
      <c r="B9" s="5"/>
      <c r="C9" s="5"/>
      <c r="D9" s="5"/>
      <c r="E9" s="5"/>
      <c r="F9" s="5"/>
      <c r="G9" s="5"/>
      <c r="H9" s="3"/>
      <c r="I9" s="3"/>
      <c r="J9" s="3"/>
      <c r="K9" s="3"/>
      <c r="L9" s="3"/>
      <c r="M9" s="3"/>
      <c r="N9" s="3"/>
      <c r="O9" s="3"/>
      <c r="P9" s="3"/>
      <c r="Q9" s="3"/>
      <c r="R9" s="3"/>
    </row>
    <row r="10" spans="1:72" x14ac:dyDescent="0.25">
      <c r="A10" s="3"/>
      <c r="B10" s="5"/>
      <c r="C10" s="5"/>
      <c r="D10" s="5"/>
      <c r="E10" s="5"/>
      <c r="F10" s="5"/>
      <c r="G10" s="5"/>
      <c r="H10" s="3"/>
      <c r="I10" s="3"/>
      <c r="J10" s="3"/>
      <c r="K10" s="3"/>
      <c r="L10" s="3"/>
      <c r="M10" s="3"/>
      <c r="N10" s="3"/>
      <c r="O10" s="3"/>
      <c r="P10" s="3"/>
      <c r="Q10" s="3"/>
      <c r="R10" s="3"/>
    </row>
    <row r="11" spans="1:72" x14ac:dyDescent="0.25">
      <c r="A11" s="3"/>
      <c r="B11" s="5"/>
      <c r="C11" s="5"/>
      <c r="D11" s="5"/>
      <c r="E11" s="5"/>
      <c r="F11" s="5"/>
      <c r="G11" s="5"/>
      <c r="H11" s="3"/>
      <c r="I11" s="3"/>
      <c r="J11" s="3"/>
      <c r="K11" s="3"/>
      <c r="L11" s="3"/>
      <c r="M11" s="3"/>
      <c r="N11" s="3"/>
      <c r="O11" s="3"/>
      <c r="P11" s="3"/>
      <c r="Q11" s="3"/>
      <c r="R11" s="3"/>
    </row>
    <row r="12" spans="1:72" x14ac:dyDescent="0.25">
      <c r="A12" s="28" t="s">
        <v>124</v>
      </c>
      <c r="B12" s="5"/>
      <c r="C12" s="5"/>
      <c r="D12" s="5"/>
      <c r="E12" s="5"/>
      <c r="F12" s="5"/>
      <c r="G12" s="5"/>
      <c r="H12" s="3"/>
      <c r="I12" s="3"/>
      <c r="J12" s="3"/>
      <c r="K12" s="3"/>
      <c r="L12" s="3"/>
      <c r="M12" s="3"/>
      <c r="N12" s="3"/>
      <c r="O12" s="3"/>
      <c r="P12" s="3"/>
      <c r="Q12" s="3"/>
      <c r="R12" s="3"/>
    </row>
    <row r="13" spans="1:72" x14ac:dyDescent="0.25">
      <c r="A13" s="3"/>
      <c r="B13" s="3"/>
      <c r="C13" s="3"/>
      <c r="D13" s="3"/>
      <c r="E13" s="3"/>
      <c r="F13" s="3"/>
      <c r="G13" s="3"/>
      <c r="H13" s="3"/>
      <c r="I13" s="3"/>
      <c r="J13" s="3"/>
      <c r="K13" s="3"/>
      <c r="L13" s="3"/>
      <c r="M13" s="3"/>
      <c r="N13" s="3"/>
      <c r="O13" s="3"/>
      <c r="P13" s="3"/>
      <c r="Q13" s="3"/>
      <c r="R13" s="3"/>
    </row>
    <row r="14" spans="1:72" x14ac:dyDescent="0.25">
      <c r="A14" s="3"/>
      <c r="B14" s="3"/>
      <c r="C14" s="3"/>
      <c r="D14" s="3"/>
      <c r="E14" s="3"/>
      <c r="F14" s="3"/>
      <c r="G14" s="3"/>
      <c r="H14" s="3"/>
      <c r="I14" s="3"/>
      <c r="J14" s="3"/>
      <c r="K14" s="3"/>
      <c r="L14" s="3"/>
      <c r="M14" s="3"/>
      <c r="N14" s="3"/>
      <c r="O14" s="3"/>
      <c r="P14" s="3"/>
      <c r="Q14" s="3"/>
      <c r="R14" s="3"/>
    </row>
    <row r="15" spans="1:72" x14ac:dyDescent="0.25">
      <c r="A15" s="3"/>
      <c r="B15" s="3"/>
      <c r="C15" s="3"/>
      <c r="D15" s="3"/>
      <c r="E15" s="3"/>
      <c r="F15" s="3"/>
      <c r="G15" s="3"/>
      <c r="H15" s="3"/>
      <c r="I15" s="3"/>
      <c r="J15" s="3"/>
      <c r="K15" s="3"/>
      <c r="L15" s="3"/>
      <c r="M15" s="3"/>
      <c r="N15" s="3"/>
      <c r="O15" s="3"/>
      <c r="P15" s="3"/>
      <c r="Q15" s="3"/>
      <c r="R15" s="3"/>
    </row>
    <row r="16" spans="1:72" x14ac:dyDescent="0.25">
      <c r="A16" s="3"/>
      <c r="B16" s="3"/>
      <c r="C16" s="3"/>
      <c r="D16" s="3"/>
      <c r="E16" s="3"/>
      <c r="F16" s="3"/>
      <c r="G16" s="3"/>
      <c r="H16" s="3"/>
      <c r="I16" s="3"/>
      <c r="J16" s="3"/>
      <c r="K16" s="3"/>
      <c r="L16" s="3"/>
      <c r="M16" s="3"/>
      <c r="N16" s="3"/>
      <c r="O16" s="3"/>
      <c r="P16" s="3"/>
      <c r="Q16" s="3"/>
      <c r="R16" s="3"/>
    </row>
    <row r="17" spans="1:18" x14ac:dyDescent="0.25">
      <c r="A17" s="29" t="s">
        <v>125</v>
      </c>
      <c r="B17" s="29"/>
      <c r="C17" s="29"/>
      <c r="D17" s="29"/>
      <c r="E17" s="29"/>
      <c r="F17" s="29"/>
      <c r="G17" s="29"/>
      <c r="H17" s="29"/>
      <c r="I17" s="29"/>
      <c r="J17" s="29"/>
      <c r="K17" s="29"/>
      <c r="L17" s="29"/>
      <c r="M17" s="29"/>
      <c r="N17" s="29"/>
      <c r="O17" s="29"/>
      <c r="P17" s="29"/>
      <c r="Q17" s="29"/>
      <c r="R17" s="29"/>
    </row>
    <row r="18" spans="1:18" x14ac:dyDescent="0.25">
      <c r="A18" s="29"/>
      <c r="B18" s="29"/>
      <c r="C18" s="29"/>
      <c r="D18" s="29"/>
      <c r="E18" s="29"/>
      <c r="F18" s="29"/>
      <c r="G18" s="29"/>
      <c r="H18" s="29"/>
      <c r="I18" s="29"/>
      <c r="J18" s="29"/>
      <c r="K18" s="29"/>
      <c r="L18" s="29"/>
      <c r="M18" s="29"/>
      <c r="N18" s="29"/>
      <c r="O18" s="29"/>
      <c r="P18" s="29"/>
      <c r="Q18" s="29"/>
      <c r="R18" s="29"/>
    </row>
    <row r="19" spans="1:18" x14ac:dyDescent="0.25">
      <c r="A19" s="29"/>
      <c r="B19" s="29"/>
      <c r="C19" s="29"/>
      <c r="D19" s="29"/>
      <c r="E19" s="29"/>
      <c r="F19" s="29"/>
      <c r="G19" s="29"/>
      <c r="H19" s="29"/>
      <c r="I19" s="29"/>
      <c r="J19" s="29"/>
      <c r="K19" s="29"/>
      <c r="L19" s="29"/>
      <c r="M19" s="29"/>
      <c r="N19" s="29"/>
      <c r="O19" s="29"/>
      <c r="P19" s="29"/>
      <c r="Q19" s="29"/>
      <c r="R19" s="29"/>
    </row>
    <row r="20" spans="1:18" x14ac:dyDescent="0.25">
      <c r="A20" s="29"/>
      <c r="B20" s="29"/>
      <c r="C20" s="29"/>
      <c r="D20" s="29"/>
      <c r="E20" s="29"/>
      <c r="F20" s="29"/>
      <c r="G20" s="29"/>
      <c r="H20" s="29"/>
      <c r="I20" s="29"/>
      <c r="J20" s="29"/>
      <c r="K20" s="29"/>
      <c r="L20" s="29"/>
      <c r="M20" s="29"/>
      <c r="N20" s="29"/>
      <c r="O20" s="29"/>
      <c r="P20" s="29"/>
      <c r="Q20" s="29"/>
      <c r="R20" s="29"/>
    </row>
    <row r="21" spans="1:18" x14ac:dyDescent="0.25">
      <c r="A21" s="29"/>
      <c r="B21" s="29"/>
      <c r="C21" s="29"/>
      <c r="D21" s="29"/>
      <c r="E21" s="29"/>
      <c r="F21" s="29"/>
      <c r="G21" s="29"/>
      <c r="H21" s="29"/>
      <c r="I21" s="29"/>
      <c r="J21" s="29"/>
      <c r="K21" s="29"/>
      <c r="L21" s="29"/>
      <c r="M21" s="29"/>
      <c r="N21" s="29"/>
      <c r="O21" s="29"/>
      <c r="P21" s="29"/>
      <c r="Q21" s="29"/>
      <c r="R21" s="29"/>
    </row>
    <row r="22" spans="1:18" x14ac:dyDescent="0.25">
      <c r="A22" s="29"/>
      <c r="B22" s="29"/>
      <c r="C22" s="29"/>
      <c r="D22" s="29"/>
      <c r="E22" s="29"/>
      <c r="F22" s="29"/>
      <c r="G22" s="29"/>
      <c r="H22" s="29"/>
      <c r="I22" s="29"/>
      <c r="J22" s="29"/>
      <c r="K22" s="29"/>
      <c r="L22" s="29"/>
      <c r="M22" s="29"/>
      <c r="N22" s="29"/>
      <c r="O22" s="29"/>
      <c r="P22" s="29"/>
      <c r="Q22" s="29"/>
      <c r="R22" s="29"/>
    </row>
    <row r="23" spans="1:18" x14ac:dyDescent="0.25">
      <c r="A23" s="29"/>
      <c r="B23" s="29"/>
      <c r="C23" s="29"/>
      <c r="D23" s="29"/>
      <c r="E23" s="29"/>
      <c r="F23" s="29"/>
      <c r="G23" s="29"/>
      <c r="H23" s="29"/>
      <c r="I23" s="29"/>
      <c r="J23" s="29"/>
      <c r="K23" s="29"/>
      <c r="L23" s="29"/>
      <c r="M23" s="29"/>
      <c r="N23" s="29"/>
      <c r="O23" s="29"/>
      <c r="P23" s="29"/>
      <c r="Q23" s="29"/>
      <c r="R23" s="29"/>
    </row>
    <row r="24" spans="1:18" x14ac:dyDescent="0.25">
      <c r="A24" s="29"/>
      <c r="B24" s="29"/>
      <c r="C24" s="29"/>
      <c r="D24" s="29"/>
      <c r="E24" s="29"/>
      <c r="F24" s="29"/>
      <c r="G24" s="29"/>
      <c r="H24" s="29"/>
      <c r="I24" s="29"/>
      <c r="J24" s="29"/>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sheetData>
  <mergeCells count="1">
    <mergeCell ref="A17:R28"/>
  </mergeCells>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E4FA"/>
  </sheetPr>
  <dimension ref="O3:R9"/>
  <sheetViews>
    <sheetView workbookViewId="0">
      <selection activeCell="Q16" sqref="Q16"/>
    </sheetView>
  </sheetViews>
  <sheetFormatPr defaultRowHeight="15" x14ac:dyDescent="0.25"/>
  <sheetData>
    <row r="3" spans="15:18" x14ac:dyDescent="0.25">
      <c r="P3" t="str">
        <f>[1]Calculations!I180</f>
        <v>Baseline revision</v>
      </c>
      <c r="Q3" t="str">
        <f>[1]Calculations!J180</f>
        <v>Medium-term revision</v>
      </c>
      <c r="R3" t="str">
        <f>[1]Calculations!K180</f>
        <v>Total revision</v>
      </c>
    </row>
    <row r="4" spans="15:18" x14ac:dyDescent="0.25">
      <c r="O4" t="str">
        <f>[1]Calculations!H181</f>
        <v>OECD</v>
      </c>
      <c r="P4">
        <f>[1]Calculations!I181</f>
        <v>0.22077032004197861</v>
      </c>
      <c r="Q4">
        <f>[1]Calculations!J181</f>
        <v>1.0091522835074045</v>
      </c>
      <c r="R4">
        <f>[1]Calculations!K181</f>
        <v>1.2299226035493831</v>
      </c>
    </row>
    <row r="5" spans="15:18" x14ac:dyDescent="0.25">
      <c r="O5" t="str">
        <f>[1]Calculations!H182</f>
        <v>China</v>
      </c>
      <c r="P5">
        <f>[1]Calculations!I182</f>
        <v>0.18711116969288888</v>
      </c>
      <c r="Q5">
        <f>[1]Calculations!J182</f>
        <v>0.1232520826292216</v>
      </c>
      <c r="R5">
        <f>[1]Calculations!K182</f>
        <v>0.31036325232211048</v>
      </c>
    </row>
    <row r="6" spans="15:18" x14ac:dyDescent="0.25">
      <c r="O6" t="str">
        <f>[1]Calculations!H183</f>
        <v>India</v>
      </c>
      <c r="P6">
        <f>[1]Calculations!I183</f>
        <v>0.12444647960747446</v>
      </c>
      <c r="Q6">
        <f>[1]Calculations!J183</f>
        <v>-9.1058040988541755E-2</v>
      </c>
      <c r="R6">
        <f>[1]Calculations!K183</f>
        <v>3.3388438618932703E-2</v>
      </c>
    </row>
    <row r="7" spans="15:18" x14ac:dyDescent="0.25">
      <c r="O7" t="str">
        <f>[1]Calculations!H184</f>
        <v>OPEC</v>
      </c>
      <c r="P7">
        <f>[1]Calculations!I184</f>
        <v>4.7851065830604611E-2</v>
      </c>
      <c r="Q7">
        <f>[1]Calculations!J184</f>
        <v>-6.5238118150150015E-2</v>
      </c>
      <c r="R7">
        <f>[1]Calculations!K184</f>
        <v>-1.7387052319545404E-2</v>
      </c>
    </row>
    <row r="8" spans="15:18" x14ac:dyDescent="0.25">
      <c r="O8" t="str">
        <f>[1]Calculations!H185</f>
        <v>Other DCs</v>
      </c>
      <c r="P8">
        <f>[1]Calculations!I185</f>
        <v>5.8634226715774673E-2</v>
      </c>
      <c r="Q8">
        <f>[1]Calculations!J185</f>
        <v>-6.833148662828048E-2</v>
      </c>
      <c r="R8">
        <f>[1]Calculations!K185</f>
        <v>-9.6972599125058068E-3</v>
      </c>
    </row>
    <row r="9" spans="15:18" x14ac:dyDescent="0.25">
      <c r="O9" t="str">
        <f>[1]Calculations!H186</f>
        <v>Eurasia</v>
      </c>
      <c r="P9">
        <f>[1]Calculations!I186</f>
        <v>8.7003704410832938E-3</v>
      </c>
      <c r="Q9">
        <f>[1]Calculations!J186</f>
        <v>7.4432705459843262E-2</v>
      </c>
      <c r="R9">
        <f>[1]Calculations!K186</f>
        <v>8.3133075900926556E-2</v>
      </c>
    </row>
  </sheetData>
  <pageMargins left="0.7" right="0.7" top="0.75" bottom="0.75" header="0.3" footer="0.3"/>
  <pageSetup paperSize="9"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E4FA"/>
  </sheetPr>
  <dimension ref="M4:T7"/>
  <sheetViews>
    <sheetView workbookViewId="0">
      <selection activeCell="M4" sqref="M4"/>
    </sheetView>
  </sheetViews>
  <sheetFormatPr defaultRowHeight="15" x14ac:dyDescent="0.25"/>
  <sheetData>
    <row r="4" spans="13:20" x14ac:dyDescent="0.25">
      <c r="N4">
        <f>'[1]Demand medium-term'!D44</f>
        <v>2017</v>
      </c>
      <c r="O4">
        <f>'[1]Demand medium-term'!E44</f>
        <v>2018</v>
      </c>
      <c r="P4">
        <f>'[1]Demand medium-term'!F44</f>
        <v>2019</v>
      </c>
      <c r="Q4">
        <f>'[1]Demand medium-term'!G44</f>
        <v>2020</v>
      </c>
      <c r="R4">
        <f>'[1]Demand medium-term'!H44</f>
        <v>2021</v>
      </c>
      <c r="S4">
        <f>'[1]Demand medium-term'!I44</f>
        <v>2022</v>
      </c>
      <c r="T4">
        <f>'[1]Demand medium-term'!J44</f>
        <v>2023</v>
      </c>
    </row>
    <row r="5" spans="13:20" x14ac:dyDescent="0.25">
      <c r="M5" t="str">
        <f>'[1]Demand medium-term'!C45</f>
        <v>MTO 2018</v>
      </c>
      <c r="N5">
        <f>'[1]Demand medium-term'!D45</f>
        <v>47.328764383561634</v>
      </c>
      <c r="O5">
        <f>'[1]Demand medium-term'!E45</f>
        <v>47.752554309934467</v>
      </c>
      <c r="P5">
        <f>'[1]Demand medium-term'!F45</f>
        <v>48.025994303779861</v>
      </c>
      <c r="Q5">
        <f>'[1]Demand medium-term'!G45</f>
        <v>48.258020953833906</v>
      </c>
      <c r="R5">
        <f>'[1]Demand medium-term'!H45</f>
        <v>48.124658521109254</v>
      </c>
      <c r="S5">
        <f>'[1]Demand medium-term'!I45</f>
        <v>47.869000077342079</v>
      </c>
      <c r="T5">
        <f>'[1]Demand medium-term'!J45</f>
        <v>47.551211334571327</v>
      </c>
    </row>
    <row r="6" spans="13:20" x14ac:dyDescent="0.25">
      <c r="M6" t="str">
        <f>'[1]Demand medium-term'!C46</f>
        <v>WOO 2017</v>
      </c>
      <c r="N6">
        <f>'[1]Demand medium-term'!D46</f>
        <v>47.271100912834733</v>
      </c>
      <c r="O6">
        <f>'[1]Demand medium-term'!E46</f>
        <v>47.531783989892489</v>
      </c>
      <c r="P6">
        <f>'[1]Demand medium-term'!F46</f>
        <v>47.542597495595501</v>
      </c>
      <c r="Q6">
        <f>'[1]Demand medium-term'!G46</f>
        <v>47.464453664832774</v>
      </c>
      <c r="R6">
        <f>'[1]Demand medium-term'!H46</f>
        <v>47.125921884670888</v>
      </c>
      <c r="S6">
        <f>'[1]Demand medium-term'!I46</f>
        <v>46.765312827965971</v>
      </c>
      <c r="T6">
        <f>'[1]Demand medium-term'!J46</f>
        <v>46.321288731021944</v>
      </c>
    </row>
    <row r="7" spans="13:20" x14ac:dyDescent="0.25">
      <c r="M7" t="str">
        <f>'[1]Demand medium-term'!C47</f>
        <v>MTO 2018 - no IMO</v>
      </c>
      <c r="N7">
        <f>'[1]Demand medium-term'!D47</f>
        <v>47.328764383561634</v>
      </c>
      <c r="O7">
        <f>'[1]Demand medium-term'!E47</f>
        <v>47.752554309934467</v>
      </c>
      <c r="P7">
        <f>'[1]Demand medium-term'!F47</f>
        <v>48.025994303779861</v>
      </c>
      <c r="Q7">
        <f>'[1]Demand medium-term'!G47</f>
        <v>48.108276075880873</v>
      </c>
      <c r="R7">
        <f>'[1]Demand medium-term'!H47</f>
        <v>48.037249197121611</v>
      </c>
      <c r="S7">
        <f>'[1]Demand medium-term'!I47</f>
        <v>47.825713739289732</v>
      </c>
      <c r="T7">
        <f>'[1]Demand medium-term'!J47</f>
        <v>47.522169190748144</v>
      </c>
    </row>
  </sheetData>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5" sqref="K5"/>
    </sheetView>
  </sheetViews>
  <sheetFormatPr defaultRowHeight="15" x14ac:dyDescent="0.25"/>
  <sheetData/>
  <pageMargins left="0.7" right="0.7" top="0.75" bottom="0.75" header="0.3" footer="0.3"/>
  <pageSetup paperSize="9"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6" sqref="M6"/>
    </sheetView>
  </sheetViews>
  <sheetFormatPr defaultRowHeight="15" x14ac:dyDescent="0.25"/>
  <sheetData/>
  <pageMargins left="0.7" right="0.7" top="0.75" bottom="0.75" header="0.3" footer="0.3"/>
  <pageSetup paperSize="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4" sqref="M4"/>
    </sheetView>
  </sheetViews>
  <sheetFormatPr defaultRowHeight="15" x14ac:dyDescent="0.25"/>
  <sheetData/>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Figure 3.1</vt:lpstr>
      <vt:lpstr>Figure 3.2</vt:lpstr>
      <vt:lpstr>Figure 3.3</vt:lpstr>
      <vt:lpstr>Figure 3.4</vt:lpstr>
      <vt:lpstr>Figure 3.5</vt:lpstr>
      <vt:lpstr>Figure 3.6</vt:lpstr>
      <vt:lpstr>Figure 3.7</vt:lpstr>
      <vt:lpstr>Figure 3.8</vt:lpstr>
      <vt:lpstr>Figure 3.9</vt:lpstr>
      <vt:lpstr>Figure 3.10</vt:lpstr>
      <vt:lpstr>Figure 3.11</vt:lpstr>
      <vt:lpstr>Figure 3.12</vt:lpstr>
      <vt:lpstr>Figure 3.13</vt:lpstr>
      <vt:lpstr>Figure 3.14</vt:lpstr>
      <vt:lpstr>Figure 3.15</vt:lpstr>
      <vt:lpstr>Figure 3.16</vt:lpstr>
      <vt:lpstr>Figure 3.17</vt:lpstr>
      <vt:lpstr>Figure 3.18</vt:lpstr>
      <vt:lpstr>Figure 3.19</vt:lpstr>
      <vt:lpstr>Figure 3.20</vt:lpstr>
      <vt:lpstr>Figure 3.21</vt:lpstr>
      <vt:lpstr>Figure 3.22</vt:lpstr>
      <vt:lpstr>Figure 3.23</vt:lpstr>
      <vt:lpstr>Figure 3.24</vt:lpstr>
      <vt:lpstr>Figure 3Box1</vt:lpstr>
      <vt:lpstr>Figure 3Box2</vt:lpstr>
      <vt:lpstr>Figure 3Box3</vt:lpstr>
      <vt:lpstr>Figure 3.25</vt:lpstr>
      <vt:lpstr>Figure 3.26</vt:lpstr>
      <vt:lpstr>Figure 3.27</vt:lpstr>
      <vt:lpstr>Figure 3.28</vt:lpstr>
      <vt:lpstr>Figure 3.29</vt:lpstr>
      <vt:lpstr>Figure 3.30</vt:lpstr>
      <vt:lpstr>Figure 3.31 (ex3.34)</vt:lpstr>
      <vt:lpstr>Figure 3.32 (ex3.35)</vt:lpstr>
      <vt:lpstr>Figure 3.36</vt:lpstr>
      <vt:lpstr>Figure 3.37</vt:lpstr>
      <vt:lpstr>Figure 3.38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2018-07-16T14:28:50Z</dcterms:created>
  <dcterms:modified xsi:type="dcterms:W3CDTF">2018-09-12T06:55:08Z</dcterms:modified>
</cp:coreProperties>
</file>